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 1" sheetId="4" r:id="rId1"/>
  </sheets>
  <definedNames>
    <definedName name="_xlnm._FilterDatabase" localSheetId="0" hidden="1">'лист 1'!$A$8:$R$126</definedName>
    <definedName name="_xlnm.Print_Titles" localSheetId="0">'лист 1'!$6:$8</definedName>
    <definedName name="_xlnm.Print_Area" localSheetId="0">'лист 1'!$A$1:$I$126</definedName>
  </definedNames>
  <calcPr calcId="191029"/>
</workbook>
</file>

<file path=xl/calcChain.xml><?xml version="1.0" encoding="utf-8"?>
<calcChain xmlns="http://schemas.openxmlformats.org/spreadsheetml/2006/main">
  <c r="I35" i="4" l="1"/>
  <c r="H35" i="4"/>
  <c r="I32" i="4"/>
  <c r="H32" i="4"/>
  <c r="E123" i="4"/>
  <c r="D123" i="4"/>
  <c r="C123" i="4"/>
  <c r="B123" i="4"/>
  <c r="E121" i="4"/>
  <c r="D121" i="4"/>
  <c r="C121" i="4"/>
  <c r="C120" i="4" s="1"/>
  <c r="B121" i="4"/>
  <c r="E120" i="4"/>
  <c r="D120" i="4"/>
  <c r="B120" i="4"/>
  <c r="E114" i="4"/>
  <c r="D114" i="4"/>
  <c r="C114" i="4"/>
  <c r="C113" i="4" s="1"/>
  <c r="B114" i="4"/>
  <c r="E113" i="4"/>
  <c r="D113" i="4"/>
  <c r="B113" i="4"/>
  <c r="E110" i="4"/>
  <c r="C110" i="4"/>
  <c r="B110" i="4"/>
  <c r="E101" i="4"/>
  <c r="E99" i="4" s="1"/>
  <c r="D101" i="4"/>
  <c r="C101" i="4"/>
  <c r="B101" i="4"/>
  <c r="B99" i="4" s="1"/>
  <c r="D99" i="4"/>
  <c r="C99" i="4"/>
  <c r="E97" i="4"/>
  <c r="D97" i="4"/>
  <c r="C97" i="4"/>
  <c r="B97" i="4"/>
  <c r="E91" i="4"/>
  <c r="D91" i="4"/>
  <c r="C91" i="4"/>
  <c r="B91" i="4"/>
  <c r="E87" i="4"/>
  <c r="D87" i="4"/>
  <c r="C87" i="4"/>
  <c r="B87" i="4"/>
  <c r="E83" i="4"/>
  <c r="D83" i="4"/>
  <c r="C83" i="4"/>
  <c r="B83" i="4"/>
  <c r="E81" i="4"/>
  <c r="D81" i="4"/>
  <c r="C81" i="4"/>
  <c r="B81" i="4"/>
  <c r="E79" i="4"/>
  <c r="D79" i="4"/>
  <c r="C79" i="4"/>
  <c r="B79" i="4"/>
  <c r="E74" i="4"/>
  <c r="D74" i="4"/>
  <c r="C74" i="4"/>
  <c r="B74" i="4"/>
  <c r="E68" i="4"/>
  <c r="D68" i="4"/>
  <c r="C68" i="4"/>
  <c r="B68" i="4"/>
  <c r="E60" i="4"/>
  <c r="D60" i="4"/>
  <c r="C60" i="4"/>
  <c r="B60" i="4"/>
  <c r="E55" i="4"/>
  <c r="D55" i="4"/>
  <c r="C55" i="4"/>
  <c r="B55" i="4"/>
  <c r="E48" i="4"/>
  <c r="D48" i="4"/>
  <c r="C48" i="4"/>
  <c r="B48" i="4"/>
  <c r="E41" i="4"/>
  <c r="D41" i="4"/>
  <c r="C41" i="4"/>
  <c r="B41" i="4"/>
  <c r="E33" i="4"/>
  <c r="E31" i="4" s="1"/>
  <c r="D33" i="4"/>
  <c r="C33" i="4"/>
  <c r="B33" i="4"/>
  <c r="C31" i="4"/>
  <c r="B31" i="4"/>
  <c r="E29" i="4"/>
  <c r="D29" i="4"/>
  <c r="C29" i="4"/>
  <c r="B29" i="4"/>
  <c r="B25" i="4" s="1"/>
  <c r="E25" i="4"/>
  <c r="D25" i="4"/>
  <c r="D11" i="4" s="1"/>
  <c r="E19" i="4"/>
  <c r="D19" i="4"/>
  <c r="C19" i="4"/>
  <c r="B19" i="4"/>
  <c r="E13" i="4"/>
  <c r="E11" i="4" s="1"/>
  <c r="D13" i="4"/>
  <c r="C13" i="4"/>
  <c r="C11" i="4" s="1"/>
  <c r="B13" i="4"/>
  <c r="B11" i="4" s="1"/>
  <c r="D31" i="4" l="1"/>
  <c r="D9" i="4"/>
  <c r="B9" i="4"/>
  <c r="C9" i="4"/>
  <c r="E9" i="4"/>
</calcChain>
</file>

<file path=xl/sharedStrings.xml><?xml version="1.0" encoding="utf-8"?>
<sst xmlns="http://schemas.openxmlformats.org/spreadsheetml/2006/main" count="148" uniqueCount="125">
  <si>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</si>
  <si>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</si>
  <si>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</si>
  <si>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Мероприятие 1.1.2. ________________</t>
  </si>
  <si>
    <t>Мероприятие 1.1.3. __________</t>
  </si>
  <si>
    <t xml:space="preserve"> Мероприятие 1.2.2. ____________</t>
  </si>
  <si>
    <t xml:space="preserve"> Мероприятие 1.2.3. ____________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</si>
  <si>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</si>
  <si>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</si>
  <si>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</si>
  <si>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</si>
  <si>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</si>
  <si>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</si>
  <si>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</si>
  <si>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 xml:space="preserve"> Мероприятие 2.2.2. ____________</t>
  </si>
  <si>
    <t xml:space="preserve"> Мероприятие 2.2.3. ____________</t>
  </si>
  <si>
    <t xml:space="preserve"> Основное мероприятие 2.3. _______________</t>
  </si>
  <si>
    <t xml:space="preserve"> Мероприятие 2.3.1. ____________</t>
  </si>
  <si>
    <t xml:space="preserve"> Мероприятие 2.3.2. ____________</t>
  </si>
  <si>
    <t xml:space="preserve"> Мероприятие 2.3.3. ____________</t>
  </si>
  <si>
    <t>Муниципальная программа «Развитие культуры в Кунгурском муниципальном округе Пермского края», в том числе:</t>
  </si>
  <si>
    <t>Подпрограмма 1. «Сохранение библиотечного фонда и модернизация библиотечного дела в Кунгурском муниципальном округе Пермского края»</t>
  </si>
  <si>
    <t>Мероприятие 1.1.1. Обеспечение деятельности (оказание услуг, выполнение работ) муниципальных учреждений (организаций)</t>
  </si>
  <si>
    <t>Подпрограмма 2. «Сохранение и развитие дополнительного образования в сфере культуры и искусства в Кунгурском муниципальном округе Пермского края»</t>
  </si>
  <si>
    <t>Основное мероприятие 2.1. "Обеспечение деятельности муниципальных детских школ искусств"</t>
  </si>
  <si>
    <t>Мероприятие 2.1.1. Обеспечение деятельности (оказание услуг, выполнение работ) муниципальных учреждений (организаций)</t>
  </si>
  <si>
    <t>Мероприятие 2.1.2. Проведение медицинского осмотра сотрудников учреждения</t>
  </si>
  <si>
    <t>Мероприятие 2.1.3. Подвоз обучающихся в образовательные организации</t>
  </si>
  <si>
    <t>Мероприятие 2.1.4.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</si>
  <si>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Подпрограмма 3. «Сохранение и развитие культурного потенциала в Кунгурском муниципальном округе Пермского края»</t>
  </si>
  <si>
    <t>Основное мероприятие 3.1. "Оказание услуг в рамках выполнения муниципального задания"</t>
  </si>
  <si>
    <t xml:space="preserve"> Основное мероприятие 3.2. "Поддержка творческой деятельности и техническое оснащение детских и кукольных театров"</t>
  </si>
  <si>
    <t xml:space="preserve"> Мероприятие 3.2.1. Поддержка творческой деятельности и техническое оснащение детских и кукольных театров (приобретение технического и технологического оборудования, необходимого для осуществления творческой деятельности)</t>
  </si>
  <si>
    <t xml:space="preserve"> Мероприятие 3.2.2. Поддержка творческой деятельности и техническое оснащение детских и кукольных театров (создание и показ новых постановок, реализация гастрольных проектов)</t>
  </si>
  <si>
    <t>Подпрограмма 4. «Сохранение и развитие музейного дела в Кунгурском муниципальном округе Пермского края»</t>
  </si>
  <si>
    <t>Основное мероприятие 4.1. "Оказание услуг в рамках выполнения муниципального задания МБУК "Кунгурский музей-заповедник"</t>
  </si>
  <si>
    <t>Мероприятие 4.1.1. Обеспечение деятельности (оказание услуг, выполнение работ) муниципальных учреждений (организаций)</t>
  </si>
  <si>
    <t>Подпрограмма 5. «Организация культурно-массовых мероприятий и развитие сферы культуры в Кунгурском муниципальном округе Пермского края»</t>
  </si>
  <si>
    <t>Основное мероприятие 5.1."Организация и проведение культурно-массовых мероприятий"</t>
  </si>
  <si>
    <t>Мероприятие 5.1.1. Организация и проведение культурно-массовых мероприятий на территории Кунгурского муниципального округа</t>
  </si>
  <si>
    <t xml:space="preserve"> Основное мероприятие 5.2. "Сохранение и развитие творческого потенциала работников культуры в Кунгурском муниципальном округе Пермского края"</t>
  </si>
  <si>
    <t>Основное мероприятие "Обеспечение выполнения муниципальных функций управления в сфере культуры и спорта"</t>
  </si>
  <si>
    <t>Содержание органов местного самоуправления, отраслевых (функциональных) органов администрации Кунгурского муниципального округа Пермского края</t>
  </si>
  <si>
    <t>Подпрограмма 7. "Развитие архивного дела в Кунгурском муниципальном округе Пермского края"</t>
  </si>
  <si>
    <t xml:space="preserve"> Мероприятие 7.1.1. Обеспечение деятельности (оказание услуг, выполнение работ) муниципальных учреждений (организаций)</t>
  </si>
  <si>
    <t>Мероприятие 7.1.2. Выполнение государственных полномочий по хранению, комплектованию, учету и использованию архивных документов государственной части документов архивного фонда Пермского края</t>
  </si>
  <si>
    <t>Число посещений библиотек Кунгурского муниципального округа Пермского края, чел.</t>
  </si>
  <si>
    <t>Доля населения Кунгурского муниципального округа Пермского края, охваченного услугами библиотечного обслуживания,%</t>
  </si>
  <si>
    <t>Количество документов, поступивших для комплектования библиотечного фонда, ед.</t>
  </si>
  <si>
    <t>Число посетителей на мероприятиях учреждений культурно-досугового типа, чел.</t>
  </si>
  <si>
    <t>Количество клубных формирований и формирований самодеятельного народного творчества, ед.</t>
  </si>
  <si>
    <t>Количество участников в клубных формированиях и формированиях
самодеятельного народного творчества, чел.</t>
  </si>
  <si>
    <t>Количество показов спектаклей (театральных постановок), ед.</t>
  </si>
  <si>
    <t>Число посетителей  на спектаклях (театральных постановках), чел.</t>
  </si>
  <si>
    <t>Количество посетителей на мероприятиях  в рамках муниципального задания, чел.</t>
  </si>
  <si>
    <t>Количество предметов музейного фонда, ед.хр.</t>
  </si>
  <si>
    <t>Число посещений музеев в рамках муниципального задания, чел.</t>
  </si>
  <si>
    <t>Количество созданных экспозиций (выставок) музеев, организация выездных выставок, ед.</t>
  </si>
  <si>
    <t>Количество культурно-массовых мероприятий, ед.</t>
  </si>
  <si>
    <t>Количество участников конкурса профессионального мастерства работников культуры, чел.</t>
  </si>
  <si>
    <t xml:space="preserve">Количество коллективов художественной самодеятельности и индивидуальных исполнителей участвующих в фестивалях и конкурсах разного уровня, ед. </t>
  </si>
  <si>
    <t xml:space="preserve">Количество участников семинаров, курсов, мастер – классов, тренингов, чел. </t>
  </si>
  <si>
    <t>Доля муниципальных учреждений культуры, здания которых требуют капитального ремонта,
в общем количестве муниципальных учреждений культуры, %</t>
  </si>
  <si>
    <t>Доля доступных для инвалидов и других маломобильных групп населения муниципальных учреждений культуры от общего количества муниципальных учреждений культуры, %</t>
  </si>
  <si>
    <t>Количество зданий, на которых проведен капитальный ремонт, ед.</t>
  </si>
  <si>
    <t>Эффективность реализации муниципальной программы, %</t>
  </si>
  <si>
    <t>не менее
95</t>
  </si>
  <si>
    <t>Приложение  6 к пояснительной записке</t>
  </si>
  <si>
    <t xml:space="preserve">Обеспечение сохранности и учет архивных документов, ед. </t>
  </si>
  <si>
    <t>Комплектование архивными документами,ед.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</si>
  <si>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полномочий, ед.</t>
  </si>
  <si>
    <t>Подпрограмма 8 "Обеспечение реализации муниципальной программы" "Развитие культуры в Кунгурском муниципальном округе Пермского края"</t>
  </si>
  <si>
    <t xml:space="preserve">Количество организованных и проведенных конкурсов среди культурно-досуговых учреждений, ед. </t>
  </si>
  <si>
    <t>Количество благоустроенных территорий, прилегающих к зданиям учреждений культуры, ед.</t>
  </si>
  <si>
    <t>Численность обучающихся по дополнительным предпрофессиональным программам в области искусств, чел.</t>
  </si>
  <si>
    <t>Численность обучающихся по дополнительным общеразвивающим программам в области искусств, чел.</t>
  </si>
  <si>
    <t>Количество мероприятий в рамках муниципального задания, ед.</t>
  </si>
  <si>
    <t>Число посещений учреждений культуры Кунгурского муниципального округа Пермского края, чел.</t>
  </si>
  <si>
    <t>Численность обучающихся по дополнительным программам в области искусств, чел.</t>
  </si>
  <si>
    <t>Мероприятие 3.1.1. Обеспечение  деятельности (оказание услуг, выполнение работ) муниципальных учреждений (организаций)</t>
  </si>
  <si>
    <t>Объем хранимых дел (документов), ед.</t>
  </si>
  <si>
    <t>2026 год</t>
  </si>
  <si>
    <t>Подпрограмма 6. "Развитие инфраструктуры, укрепление материально-технической базы и приведение в нормативное состояние имущественных комплексов учреждений в сфере культуры"</t>
  </si>
  <si>
    <t>Мероприятие 6.1.4. Ремонтные работы (текущий ремонт) в отношении зданий домов культуры (и их филиалов), расположенных в населенных пунктах с числом жителей до 50 тысячи человек</t>
  </si>
  <si>
    <t xml:space="preserve">Мероприятие 6.1.5.
Проведение ремонтных работ
</t>
  </si>
  <si>
    <t xml:space="preserve">Мероприятие 6.1.6. 
Обеспечение мер по инженерно-технической, физической защите и пожарной безопасности объекта (территории)
</t>
  </si>
  <si>
    <t xml:space="preserve">Мероприятие 6.2.1.
Благоустройство территорий, прилегающих к зданиям учреждений культуры
</t>
  </si>
  <si>
    <t xml:space="preserve"> Основное мероприятие 3.3. Обеспечение развития и укрепления материально-технической базы домов культуры</t>
  </si>
  <si>
    <t xml:space="preserve"> Мероприятие 3.3.1. Развитие материально-технической базы</t>
  </si>
  <si>
    <t>Количество созданных муниципальных модельных библиотек</t>
  </si>
  <si>
    <t>Количество сотрудников, получивших государственную поддержку лучшим работникам сельских учреждений культуры</t>
  </si>
  <si>
    <t>Количество учреждений получивших государственную поддержку лучшим работникам сельских учреждений культуры</t>
  </si>
  <si>
    <t>Количество получателей, награжденных знаком отличия Пермского края «Гордость Пермского края»</t>
  </si>
  <si>
    <t xml:space="preserve"> Основное мероприятие 2.2. Федеральный проект "Культурная среда"</t>
  </si>
  <si>
    <t>Количество модернизированных муниципальных детских школ искусств</t>
  </si>
  <si>
    <t>Количество муниципальных детских школ искусств оснащенных музыкальными инструментами, оборудованием и учебными материалами</t>
  </si>
  <si>
    <t>Количество новых постановок в муниципальном театре</t>
  </si>
  <si>
    <t xml:space="preserve">Количество муниципальных театров, получивших техническое оснащение (приобретение технического и технологического 
оборудования, необходимого для осуществления творческой деятельности)
</t>
  </si>
  <si>
    <t>Количество зданий, на которых проведен ремонт</t>
  </si>
  <si>
    <t>Количество разработанных дизайн-проектов и проектно-сметной документации «Интерьера Центральной детской библиотеки им. Б.С.Рябинина»</t>
  </si>
  <si>
    <t>Количество реализованных проектов в рамках программы «Комфортный край»</t>
  </si>
  <si>
    <t>Доля архивных документов, подлежащих оцифровке, переведенных в электронный вид</t>
  </si>
  <si>
    <t xml:space="preserve">Мероприятие 6.1.8.
Реализация мероприятия программы «Комфортный край» по направлению «Культурная реновация»
</t>
  </si>
  <si>
    <t>Основное мероприятие 1.1. "Оказание "Оказание услуг в рамках выполнения муниципального задания МБУК "Кунгурская ЦБС"</t>
  </si>
  <si>
    <t xml:space="preserve"> Основное мероприятие 1.2. Федеральный проект "Культурная среда"</t>
  </si>
  <si>
    <t xml:space="preserve"> Основное мероприятие 1.3. Федеральный проект "Творческие люди"</t>
  </si>
  <si>
    <t>Основное мероприятие 7.1. "Оказание услуг в рамках выполнения муниципального задания МБУ "Архив Кунгурского муниципального округа"</t>
  </si>
  <si>
    <t>2027 год</t>
  </si>
  <si>
    <t>Мероприятие 6.2.3.                                                Реализация проектов самообложение граждан</t>
  </si>
  <si>
    <t>Мероприятие 6.1.10.                                          Создание школ креативных индустрий</t>
  </si>
  <si>
    <t>Мероприятие 3.6.1. Государственная поддержка лучшим работникам сельских учреждений культуры</t>
  </si>
  <si>
    <t xml:space="preserve"> Мероприятие 2.2.1. Государственная поддержка отрасли культуры</t>
  </si>
  <si>
    <t>«Развитие культуры в Кунгурском муниципальном округе Пермского края» на 2025-2028 годы</t>
  </si>
  <si>
    <t>2028 год</t>
  </si>
  <si>
    <t>Количество реализованных проектов самообложения граждан</t>
  </si>
  <si>
    <t xml:space="preserve"> Основное мероприятие 1.5. Федеральный проект "Семейные ценности и инфраструктура культуры"</t>
  </si>
  <si>
    <t xml:space="preserve"> Мероприятие 1.5.1. Создание модельных муниципальных библиотек</t>
  </si>
  <si>
    <t xml:space="preserve"> Основное мероприятие 5.3. "Пермский край - территория культуры"</t>
  </si>
  <si>
    <t>Мероприятие 5.3.1. Организация и проведение мероприятий в сфере культуры</t>
  </si>
  <si>
    <t>что за показатели?</t>
  </si>
  <si>
    <t>Число посещений музеев, чел.</t>
  </si>
  <si>
    <t>Количество реализованных проектов в рамках проекта «Пермский край – территория культуры», ед.</t>
  </si>
  <si>
    <r>
      <rPr>
        <sz val="10"/>
        <color theme="1"/>
        <rFont val="Times New Roman"/>
        <family val="1"/>
        <charset val="204"/>
      </rPr>
      <t>Основное мероприятие 3.6.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Федеральный проект «Творческие люди»</t>
    </r>
  </si>
  <si>
    <r>
      <rPr>
        <b/>
        <sz val="10"/>
        <rFont val="Times New Roman"/>
        <family val="1"/>
        <charset val="204"/>
      </rPr>
      <t>Основное мероприятие 6.1.</t>
    </r>
    <r>
      <rPr>
        <sz val="10"/>
        <rFont val="Times New Roman"/>
        <family val="1"/>
        <charset val="204"/>
      </rPr>
      <t xml:space="preserve"> "Обеспечение развития и укрепления материально-технической базы  учреждений в сфере культуры"</t>
    </r>
  </si>
  <si>
    <r>
      <rPr>
        <b/>
        <sz val="10"/>
        <rFont val="Times New Roman"/>
        <family val="1"/>
        <charset val="204"/>
      </rPr>
      <t xml:space="preserve">Основное мероприятие 6.2. </t>
    </r>
    <r>
      <rPr>
        <sz val="10"/>
        <rFont val="Times New Roman"/>
        <family val="1"/>
        <charset val="204"/>
      </rPr>
      <t>"Развитие инфраструктуры в сфере культуры"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</si>
</sst>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4" fontId="1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left"/>
    </xf>
    <xf numFmtId="4" fontId="8" fillId="0" borderId="0" xfId="0" applyNumberFormat="1" applyFont="1"/>
    <xf numFmtId="4" fontId="6" fillId="0" borderId="0" xfId="0" applyNumberFormat="1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justify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4" fontId="12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4"/>
  <sheetViews>
    <sheetView tabSelected="1" view="pageBreakPreview" zoomScale="60" zoomScaleNormal="80" workbookViewId="0">
      <selection activeCell="H1" sqref="A1:I137"/>
    </sheetView>
  </sheetViews>
  <sheetFormatPr defaultColWidth="9.140625" defaultRowHeight="15" x14ac:dyDescent="0.25"/>
  <cols>
    <col min="1" max="1" width="36.85546875" style="3" customWidth="1"/>
    <col min="2" max="5" width="19.5703125" style="3" customWidth="1"/>
    <col min="6" max="6" width="33.140625" style="3" customWidth="1"/>
    <col min="7" max="9" width="14.42578125" style="3" customWidth="1"/>
    <col min="10" max="10" width="16" style="3" customWidth="1"/>
    <col min="11" max="11" width="14.85546875" style="3" bestFit="1" customWidth="1"/>
    <col min="12" max="12" width="15" style="3" customWidth="1"/>
    <col min="13" max="14" width="13.7109375" style="3" bestFit="1" customWidth="1"/>
    <col min="15" max="15" width="14.42578125" style="3" bestFit="1" customWidth="1"/>
    <col min="16" max="18" width="9.140625" style="3"/>
    <col min="19" max="16384" width="9.140625" style="1"/>
  </cols>
  <sheetData>
    <row r="1" spans="1:18" x14ac:dyDescent="0.25">
      <c r="I1" s="10" t="s">
        <v>67</v>
      </c>
    </row>
    <row r="3" spans="1:18" ht="15.75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</row>
    <row r="4" spans="1:18" x14ac:dyDescent="0.25">
      <c r="A4" s="38" t="s">
        <v>112</v>
      </c>
      <c r="B4" s="38"/>
      <c r="C4" s="38"/>
      <c r="D4" s="38"/>
      <c r="E4" s="38"/>
      <c r="F4" s="38"/>
      <c r="G4" s="38"/>
      <c r="H4" s="38"/>
      <c r="I4" s="38"/>
    </row>
    <row r="5" spans="1:18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18" ht="37.5" customHeight="1" x14ac:dyDescent="0.25">
      <c r="A6" s="39" t="s">
        <v>2</v>
      </c>
      <c r="B6" s="39" t="s">
        <v>7</v>
      </c>
      <c r="C6" s="39"/>
      <c r="D6" s="39"/>
      <c r="E6" s="39"/>
      <c r="F6" s="39" t="s">
        <v>12</v>
      </c>
      <c r="G6" s="39"/>
      <c r="H6" s="39"/>
      <c r="I6" s="39"/>
      <c r="J6" s="4"/>
      <c r="K6" s="4"/>
      <c r="L6" s="4"/>
    </row>
    <row r="7" spans="1:18" ht="22.15" customHeight="1" x14ac:dyDescent="0.25">
      <c r="A7" s="39"/>
      <c r="B7" s="12" t="s">
        <v>0</v>
      </c>
      <c r="C7" s="12" t="s">
        <v>81</v>
      </c>
      <c r="D7" s="12" t="s">
        <v>107</v>
      </c>
      <c r="E7" s="12" t="s">
        <v>113</v>
      </c>
      <c r="F7" s="12" t="s">
        <v>13</v>
      </c>
      <c r="G7" s="12" t="s">
        <v>81</v>
      </c>
      <c r="H7" s="12" t="s">
        <v>107</v>
      </c>
      <c r="I7" s="12" t="s">
        <v>113</v>
      </c>
      <c r="J7" s="4"/>
      <c r="K7" s="4"/>
      <c r="L7" s="4"/>
    </row>
    <row r="8" spans="1:18" ht="14.4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4">
        <v>9</v>
      </c>
      <c r="J8" s="4"/>
      <c r="K8" s="4"/>
      <c r="L8" s="4"/>
    </row>
    <row r="9" spans="1:18" ht="78.75" customHeight="1" x14ac:dyDescent="0.25">
      <c r="A9" s="40" t="s">
        <v>20</v>
      </c>
      <c r="B9" s="41">
        <f>B11+B31+B55+B81+B87+B99+B113+B120</f>
        <v>381243381.13999999</v>
      </c>
      <c r="C9" s="41">
        <f>C11+C31+C55+C81+C87+C99+C113+C120</f>
        <v>453707541.42999995</v>
      </c>
      <c r="D9" s="41">
        <f>D11+D31+D55+D81+D87+D99+D113+D120</f>
        <v>435885495</v>
      </c>
      <c r="E9" s="41">
        <f>E11+E31+E55+E81+E87+E99+E113+E120</f>
        <v>434898395</v>
      </c>
      <c r="F9" s="15" t="s">
        <v>77</v>
      </c>
      <c r="G9" s="16">
        <v>2279180</v>
      </c>
      <c r="H9" s="16">
        <v>2378280</v>
      </c>
      <c r="I9" s="16">
        <v>2477370</v>
      </c>
      <c r="J9" s="4"/>
      <c r="K9" s="4"/>
      <c r="L9" s="4"/>
      <c r="O9" s="4"/>
      <c r="P9" s="4"/>
      <c r="Q9" s="4"/>
      <c r="R9" s="4"/>
    </row>
    <row r="10" spans="1:18" ht="65.25" customHeight="1" x14ac:dyDescent="0.25">
      <c r="A10" s="40"/>
      <c r="B10" s="41"/>
      <c r="C10" s="41"/>
      <c r="D10" s="41"/>
      <c r="E10" s="41"/>
      <c r="F10" s="15" t="s">
        <v>78</v>
      </c>
      <c r="G10" s="16">
        <v>835</v>
      </c>
      <c r="H10" s="16">
        <v>895</v>
      </c>
      <c r="I10" s="16">
        <v>895</v>
      </c>
      <c r="J10" s="4"/>
      <c r="K10" s="4"/>
      <c r="L10" s="4"/>
      <c r="N10" s="42"/>
      <c r="O10" s="42"/>
      <c r="P10" s="42"/>
      <c r="Q10" s="42"/>
    </row>
    <row r="11" spans="1:18" ht="78.75" customHeight="1" x14ac:dyDescent="0.25">
      <c r="A11" s="40" t="s">
        <v>21</v>
      </c>
      <c r="B11" s="41">
        <f>B13+B19+B25+B29</f>
        <v>57829783</v>
      </c>
      <c r="C11" s="41">
        <f>C13+C19+C29</f>
        <v>67541008</v>
      </c>
      <c r="D11" s="41">
        <f>D13+D19+D25</f>
        <v>67976300</v>
      </c>
      <c r="E11" s="41">
        <f>E13+E19+E25</f>
        <v>68194400</v>
      </c>
      <c r="F11" s="17" t="s">
        <v>47</v>
      </c>
      <c r="G11" s="18">
        <v>39.9</v>
      </c>
      <c r="H11" s="18">
        <v>39.9</v>
      </c>
      <c r="I11" s="18">
        <v>39.9</v>
      </c>
      <c r="J11" s="4"/>
      <c r="K11" s="4"/>
      <c r="L11" s="4"/>
      <c r="N11" s="42"/>
      <c r="O11" s="42"/>
      <c r="P11" s="42"/>
      <c r="Q11" s="42"/>
      <c r="R11" s="4"/>
    </row>
    <row r="12" spans="1:18" ht="59.25" customHeight="1" x14ac:dyDescent="0.25">
      <c r="A12" s="43"/>
      <c r="B12" s="41"/>
      <c r="C12" s="41"/>
      <c r="D12" s="41"/>
      <c r="E12" s="41"/>
      <c r="F12" s="17" t="s">
        <v>46</v>
      </c>
      <c r="G12" s="18">
        <v>911670</v>
      </c>
      <c r="H12" s="18">
        <v>951315</v>
      </c>
      <c r="I12" s="18">
        <v>990950</v>
      </c>
      <c r="J12" s="4"/>
      <c r="K12" s="4"/>
      <c r="L12" s="4"/>
      <c r="O12" s="4"/>
      <c r="P12" s="4"/>
      <c r="Q12" s="4"/>
    </row>
    <row r="13" spans="1:18" ht="93.75" customHeight="1" x14ac:dyDescent="0.25">
      <c r="A13" s="44" t="s">
        <v>103</v>
      </c>
      <c r="B13" s="45">
        <f>SUM(B16:B18)</f>
        <v>57829783</v>
      </c>
      <c r="C13" s="45">
        <f t="shared" ref="C13:E13" si="0">SUM(C16:C18)</f>
        <v>67533000</v>
      </c>
      <c r="D13" s="45">
        <f t="shared" si="0"/>
        <v>67976300</v>
      </c>
      <c r="E13" s="45">
        <f t="shared" si="0"/>
        <v>68194400</v>
      </c>
      <c r="F13" s="17" t="s">
        <v>47</v>
      </c>
      <c r="G13" s="18">
        <v>39.9</v>
      </c>
      <c r="H13" s="18">
        <v>39.9</v>
      </c>
      <c r="I13" s="18">
        <v>39.9</v>
      </c>
      <c r="J13" s="4"/>
      <c r="K13" s="4"/>
      <c r="L13" s="4"/>
    </row>
    <row r="14" spans="1:18" ht="66.75" customHeight="1" x14ac:dyDescent="0.25">
      <c r="A14" s="44"/>
      <c r="B14" s="45"/>
      <c r="C14" s="45"/>
      <c r="D14" s="45"/>
      <c r="E14" s="45"/>
      <c r="F14" s="17" t="s">
        <v>46</v>
      </c>
      <c r="G14" s="18">
        <v>770636</v>
      </c>
      <c r="H14" s="18">
        <v>804142</v>
      </c>
      <c r="I14" s="18">
        <v>871153</v>
      </c>
      <c r="J14" s="4"/>
      <c r="K14" s="4"/>
      <c r="L14" s="4"/>
    </row>
    <row r="15" spans="1:18" ht="62.25" customHeight="1" x14ac:dyDescent="0.25">
      <c r="A15" s="44"/>
      <c r="B15" s="45"/>
      <c r="C15" s="45"/>
      <c r="D15" s="45"/>
      <c r="E15" s="45"/>
      <c r="F15" s="19" t="s">
        <v>48</v>
      </c>
      <c r="G15" s="18">
        <v>1831</v>
      </c>
      <c r="H15" s="18">
        <v>1831</v>
      </c>
      <c r="I15" s="18">
        <v>1831</v>
      </c>
      <c r="J15" s="4"/>
      <c r="K15" s="4"/>
      <c r="L15" s="4"/>
    </row>
    <row r="16" spans="1:18" ht="75" customHeight="1" x14ac:dyDescent="0.25">
      <c r="A16" s="20" t="s">
        <v>22</v>
      </c>
      <c r="B16" s="21">
        <v>57829783</v>
      </c>
      <c r="C16" s="21">
        <v>67533000</v>
      </c>
      <c r="D16" s="21">
        <v>67976300</v>
      </c>
      <c r="E16" s="21">
        <v>68194400</v>
      </c>
      <c r="F16" s="16"/>
      <c r="G16" s="16"/>
      <c r="H16" s="16"/>
      <c r="I16" s="16"/>
      <c r="J16" s="4"/>
      <c r="K16" s="4"/>
      <c r="L16" s="4"/>
    </row>
    <row r="17" spans="1:17" ht="15" hidden="1" customHeight="1" x14ac:dyDescent="0.25">
      <c r="A17" s="20" t="s">
        <v>3</v>
      </c>
      <c r="B17" s="22"/>
      <c r="C17" s="22"/>
      <c r="D17" s="22"/>
      <c r="E17" s="22"/>
      <c r="F17" s="23"/>
      <c r="G17" s="23"/>
      <c r="H17" s="23"/>
      <c r="I17" s="23"/>
      <c r="J17" s="4"/>
      <c r="K17" s="4"/>
      <c r="L17" s="4"/>
    </row>
    <row r="18" spans="1:17" ht="15" hidden="1" customHeight="1" x14ac:dyDescent="0.25">
      <c r="A18" s="20" t="s">
        <v>4</v>
      </c>
      <c r="B18" s="22"/>
      <c r="C18" s="22"/>
      <c r="D18" s="22"/>
      <c r="E18" s="22"/>
      <c r="F18" s="23"/>
      <c r="G18" s="23"/>
      <c r="H18" s="23"/>
      <c r="I18" s="23"/>
      <c r="J18" s="4"/>
      <c r="K18" s="4"/>
      <c r="L18" s="4"/>
    </row>
    <row r="19" spans="1:17" hidden="1" x14ac:dyDescent="0.25">
      <c r="A19" s="48" t="s">
        <v>104</v>
      </c>
      <c r="B19" s="45">
        <f>SUM(B23:B24)</f>
        <v>0</v>
      </c>
      <c r="C19" s="45">
        <f>SUM(C23:C24)</f>
        <v>0</v>
      </c>
      <c r="D19" s="45">
        <f>SUM(D23:D24)</f>
        <v>0</v>
      </c>
      <c r="E19" s="45">
        <f>SUM(E23:E24)</f>
        <v>0</v>
      </c>
      <c r="F19" s="47" t="s">
        <v>89</v>
      </c>
      <c r="G19" s="49">
        <v>0</v>
      </c>
      <c r="H19" s="49">
        <v>0</v>
      </c>
      <c r="I19" s="49">
        <v>0</v>
      </c>
      <c r="J19" s="4"/>
      <c r="K19" s="4"/>
      <c r="L19" s="4"/>
    </row>
    <row r="20" spans="1:17" ht="17.25" hidden="1" customHeight="1" x14ac:dyDescent="0.25">
      <c r="A20" s="48"/>
      <c r="B20" s="45"/>
      <c r="C20" s="45"/>
      <c r="D20" s="45"/>
      <c r="E20" s="45"/>
      <c r="F20" s="47"/>
      <c r="G20" s="49"/>
      <c r="H20" s="50"/>
      <c r="I20" s="49"/>
      <c r="J20" s="4"/>
      <c r="K20" s="4"/>
      <c r="L20" s="4"/>
    </row>
    <row r="21" spans="1:17" hidden="1" x14ac:dyDescent="0.25">
      <c r="A21" s="48"/>
      <c r="B21" s="45"/>
      <c r="C21" s="45"/>
      <c r="D21" s="45"/>
      <c r="E21" s="45"/>
      <c r="F21" s="47"/>
      <c r="G21" s="49"/>
      <c r="H21" s="50"/>
      <c r="I21" s="49"/>
      <c r="J21" s="4"/>
      <c r="K21" s="4"/>
      <c r="L21" s="4"/>
    </row>
    <row r="22" spans="1:17" hidden="1" x14ac:dyDescent="0.25">
      <c r="A22" s="48"/>
      <c r="B22" s="45"/>
      <c r="C22" s="45"/>
      <c r="D22" s="45"/>
      <c r="E22" s="45"/>
      <c r="F22" s="47"/>
      <c r="G22" s="49"/>
      <c r="H22" s="50"/>
      <c r="I22" s="49"/>
      <c r="J22" s="4"/>
      <c r="K22" s="4"/>
      <c r="L22" s="4"/>
    </row>
    <row r="23" spans="1:17" s="3" customFormat="1" ht="15" hidden="1" customHeight="1" x14ac:dyDescent="0.2">
      <c r="A23" s="20" t="s">
        <v>5</v>
      </c>
      <c r="B23" s="21"/>
      <c r="C23" s="21"/>
      <c r="D23" s="21"/>
      <c r="E23" s="21"/>
      <c r="F23" s="16"/>
      <c r="G23" s="16"/>
      <c r="H23" s="16"/>
      <c r="I23" s="19"/>
      <c r="J23" s="4"/>
      <c r="K23" s="4"/>
      <c r="L23" s="4"/>
    </row>
    <row r="24" spans="1:17" s="3" customFormat="1" ht="15" hidden="1" customHeight="1" x14ac:dyDescent="0.2">
      <c r="A24" s="20" t="s">
        <v>6</v>
      </c>
      <c r="B24" s="21"/>
      <c r="C24" s="21"/>
      <c r="D24" s="21"/>
      <c r="E24" s="21"/>
      <c r="F24" s="16"/>
      <c r="G24" s="16"/>
      <c r="H24" s="16"/>
      <c r="I24" s="19"/>
      <c r="J24" s="4"/>
      <c r="K24" s="4"/>
      <c r="L24" s="4"/>
    </row>
    <row r="25" spans="1:17" s="3" customFormat="1" ht="12.75" hidden="1" x14ac:dyDescent="0.2">
      <c r="A25" s="44" t="s">
        <v>105</v>
      </c>
      <c r="B25" s="45">
        <f>SUM(B29:B29)</f>
        <v>0</v>
      </c>
      <c r="C25" s="46"/>
      <c r="D25" s="45">
        <f>SUM(D29:D29)</f>
        <v>0</v>
      </c>
      <c r="E25" s="45">
        <f>SUM(E29:E29)</f>
        <v>0</v>
      </c>
      <c r="F25" s="47" t="s">
        <v>90</v>
      </c>
      <c r="G25" s="49">
        <v>0</v>
      </c>
      <c r="H25" s="49">
        <v>0</v>
      </c>
      <c r="I25" s="49">
        <v>0</v>
      </c>
      <c r="J25" s="4"/>
      <c r="K25" s="4"/>
      <c r="L25" s="4"/>
    </row>
    <row r="26" spans="1:17" s="3" customFormat="1" ht="69.75" hidden="1" customHeight="1" x14ac:dyDescent="0.2">
      <c r="A26" s="44"/>
      <c r="B26" s="45"/>
      <c r="C26" s="46"/>
      <c r="D26" s="45"/>
      <c r="E26" s="45"/>
      <c r="F26" s="47"/>
      <c r="G26" s="49"/>
      <c r="H26" s="49"/>
      <c r="I26" s="49"/>
      <c r="J26" s="4"/>
      <c r="K26" s="4"/>
      <c r="L26" s="4"/>
    </row>
    <row r="27" spans="1:17" s="3" customFormat="1" ht="12.75" hidden="1" x14ac:dyDescent="0.2">
      <c r="A27" s="44"/>
      <c r="B27" s="45"/>
      <c r="C27" s="46"/>
      <c r="D27" s="45"/>
      <c r="E27" s="45"/>
      <c r="F27" s="47" t="s">
        <v>91</v>
      </c>
      <c r="G27" s="49">
        <v>0</v>
      </c>
      <c r="H27" s="49">
        <v>0</v>
      </c>
      <c r="I27" s="49">
        <v>0</v>
      </c>
      <c r="J27" s="4"/>
      <c r="K27" s="4"/>
      <c r="L27" s="4"/>
    </row>
    <row r="28" spans="1:17" s="3" customFormat="1" ht="64.5" hidden="1" customHeight="1" x14ac:dyDescent="0.25">
      <c r="A28" s="44"/>
      <c r="B28" s="45"/>
      <c r="C28" s="46"/>
      <c r="D28" s="45"/>
      <c r="E28" s="45"/>
      <c r="F28" s="47"/>
      <c r="G28" s="49"/>
      <c r="H28" s="50"/>
      <c r="I28" s="49"/>
      <c r="J28" s="9"/>
      <c r="K28" s="8"/>
      <c r="L28" s="4"/>
    </row>
    <row r="29" spans="1:17" s="3" customFormat="1" ht="69" customHeight="1" x14ac:dyDescent="0.2">
      <c r="A29" s="20" t="s">
        <v>115</v>
      </c>
      <c r="B29" s="21">
        <f>B30</f>
        <v>0</v>
      </c>
      <c r="C29" s="21">
        <f t="shared" ref="C29:E29" si="1">C30</f>
        <v>8008</v>
      </c>
      <c r="D29" s="21">
        <f t="shared" si="1"/>
        <v>0</v>
      </c>
      <c r="E29" s="21">
        <f t="shared" si="1"/>
        <v>0</v>
      </c>
      <c r="F29" s="15" t="s">
        <v>89</v>
      </c>
      <c r="G29" s="16">
        <v>1</v>
      </c>
      <c r="H29" s="16">
        <v>0</v>
      </c>
      <c r="I29" s="16">
        <v>0</v>
      </c>
      <c r="J29" s="4"/>
      <c r="K29" s="4"/>
      <c r="L29" s="4"/>
    </row>
    <row r="30" spans="1:17" s="3" customFormat="1" ht="57.75" customHeight="1" x14ac:dyDescent="0.25">
      <c r="A30" s="20" t="s">
        <v>116</v>
      </c>
      <c r="B30" s="21">
        <v>0</v>
      </c>
      <c r="C30" s="21">
        <v>8008</v>
      </c>
      <c r="D30" s="21">
        <v>0</v>
      </c>
      <c r="E30" s="21">
        <v>0</v>
      </c>
      <c r="F30" s="23"/>
      <c r="G30" s="23"/>
      <c r="H30" s="23"/>
      <c r="I30" s="24"/>
      <c r="J30" s="9"/>
      <c r="K30" s="9"/>
      <c r="L30" s="4"/>
    </row>
    <row r="31" spans="1:17" s="3" customFormat="1" ht="80.25" customHeight="1" x14ac:dyDescent="0.2">
      <c r="A31" s="40" t="s">
        <v>23</v>
      </c>
      <c r="B31" s="41">
        <f>B33+B41+B48</f>
        <v>55908800</v>
      </c>
      <c r="C31" s="41">
        <f>C33+C41+C48</f>
        <v>67680600</v>
      </c>
      <c r="D31" s="41">
        <f>D33+D41+D48</f>
        <v>68266200</v>
      </c>
      <c r="E31" s="41">
        <f>E33+E41+E48</f>
        <v>68466000</v>
      </c>
      <c r="F31" s="19" t="s">
        <v>74</v>
      </c>
      <c r="G31" s="16">
        <v>394</v>
      </c>
      <c r="H31" s="16">
        <v>394</v>
      </c>
      <c r="I31" s="16">
        <v>394</v>
      </c>
      <c r="J31" s="4"/>
      <c r="K31" s="4"/>
      <c r="L31" s="4"/>
    </row>
    <row r="32" spans="1:17" s="3" customFormat="1" ht="94.5" customHeight="1" x14ac:dyDescent="0.2">
      <c r="A32" s="40"/>
      <c r="B32" s="41"/>
      <c r="C32" s="41"/>
      <c r="D32" s="41"/>
      <c r="E32" s="41"/>
      <c r="F32" s="19" t="s">
        <v>75</v>
      </c>
      <c r="G32" s="16">
        <v>470</v>
      </c>
      <c r="H32" s="16">
        <f>390+80</f>
        <v>470</v>
      </c>
      <c r="I32" s="16">
        <f>390+80</f>
        <v>470</v>
      </c>
      <c r="J32" s="4"/>
      <c r="K32" s="4"/>
      <c r="L32" s="4"/>
      <c r="P32" s="4"/>
      <c r="Q32" s="4"/>
    </row>
    <row r="33" spans="1:12" s="3" customFormat="1" ht="80.25" customHeight="1" x14ac:dyDescent="0.2">
      <c r="A33" s="44" t="s">
        <v>24</v>
      </c>
      <c r="B33" s="45">
        <f>SUM(B36:B40)</f>
        <v>55908800</v>
      </c>
      <c r="C33" s="45">
        <f>SUM(C36:C40)</f>
        <v>67680600</v>
      </c>
      <c r="D33" s="45">
        <f>SUM(D36:D40)</f>
        <v>68266200</v>
      </c>
      <c r="E33" s="45">
        <f>SUM(E36:E40)</f>
        <v>68466000</v>
      </c>
      <c r="F33" s="19" t="s">
        <v>74</v>
      </c>
      <c r="G33" s="16">
        <v>394</v>
      </c>
      <c r="H33" s="16">
        <v>394</v>
      </c>
      <c r="I33" s="16">
        <v>394</v>
      </c>
      <c r="J33" s="4"/>
      <c r="K33" s="4"/>
      <c r="L33" s="4"/>
    </row>
    <row r="34" spans="1:12" s="3" customFormat="1" ht="72.75" customHeight="1" x14ac:dyDescent="0.2">
      <c r="A34" s="44"/>
      <c r="B34" s="45"/>
      <c r="C34" s="45"/>
      <c r="D34" s="45"/>
      <c r="E34" s="45"/>
      <c r="F34" s="19" t="s">
        <v>92</v>
      </c>
      <c r="G34" s="16">
        <v>0</v>
      </c>
      <c r="H34" s="16">
        <v>0</v>
      </c>
      <c r="I34" s="16">
        <v>0</v>
      </c>
      <c r="J34" s="4"/>
      <c r="K34" s="4"/>
      <c r="L34" s="4"/>
    </row>
    <row r="35" spans="1:12" s="3" customFormat="1" ht="86.25" customHeight="1" x14ac:dyDescent="0.2">
      <c r="A35" s="44"/>
      <c r="B35" s="45"/>
      <c r="C35" s="45"/>
      <c r="D35" s="45"/>
      <c r="E35" s="45"/>
      <c r="F35" s="19" t="s">
        <v>75</v>
      </c>
      <c r="G35" s="16">
        <v>470</v>
      </c>
      <c r="H35" s="16">
        <f>390+80</f>
        <v>470</v>
      </c>
      <c r="I35" s="16">
        <f>390+80</f>
        <v>470</v>
      </c>
      <c r="J35" s="4"/>
      <c r="K35" s="4"/>
      <c r="L35" s="4"/>
    </row>
    <row r="36" spans="1:12" s="3" customFormat="1" ht="15.6" customHeight="1" x14ac:dyDescent="0.2">
      <c r="A36" s="44" t="s">
        <v>25</v>
      </c>
      <c r="B36" s="45">
        <v>55142400</v>
      </c>
      <c r="C36" s="45">
        <v>66674000</v>
      </c>
      <c r="D36" s="45">
        <v>67259600</v>
      </c>
      <c r="E36" s="45">
        <v>67459400</v>
      </c>
      <c r="F36" s="51"/>
      <c r="G36" s="51"/>
      <c r="H36" s="51"/>
      <c r="I36" s="51"/>
      <c r="J36" s="4"/>
      <c r="K36" s="4"/>
      <c r="L36" s="4"/>
    </row>
    <row r="37" spans="1:12" s="3" customFormat="1" ht="54" customHeight="1" x14ac:dyDescent="0.2">
      <c r="A37" s="44"/>
      <c r="B37" s="45"/>
      <c r="C37" s="45"/>
      <c r="D37" s="45"/>
      <c r="E37" s="45"/>
      <c r="F37" s="51"/>
      <c r="G37" s="51"/>
      <c r="H37" s="51"/>
      <c r="I37" s="51"/>
      <c r="J37" s="4"/>
      <c r="K37" s="4"/>
      <c r="L37" s="4"/>
    </row>
    <row r="38" spans="1:12" s="3" customFormat="1" ht="60.75" customHeight="1" x14ac:dyDescent="0.2">
      <c r="A38" s="20" t="s">
        <v>26</v>
      </c>
      <c r="B38" s="25">
        <v>145300</v>
      </c>
      <c r="C38" s="21">
        <v>172300</v>
      </c>
      <c r="D38" s="21">
        <v>172300</v>
      </c>
      <c r="E38" s="21">
        <v>172300</v>
      </c>
      <c r="F38" s="23"/>
      <c r="G38" s="23"/>
      <c r="H38" s="23"/>
      <c r="I38" s="23"/>
      <c r="J38" s="4"/>
      <c r="K38" s="4"/>
      <c r="L38" s="4"/>
    </row>
    <row r="39" spans="1:12" s="3" customFormat="1" ht="63" customHeight="1" x14ac:dyDescent="0.2">
      <c r="A39" s="20" t="s">
        <v>27</v>
      </c>
      <c r="B39" s="25">
        <v>123800</v>
      </c>
      <c r="C39" s="21">
        <v>125300</v>
      </c>
      <c r="D39" s="21">
        <v>125300</v>
      </c>
      <c r="E39" s="21">
        <v>125300</v>
      </c>
      <c r="F39" s="23"/>
      <c r="G39" s="23"/>
      <c r="H39" s="23"/>
      <c r="I39" s="23"/>
      <c r="J39" s="4"/>
      <c r="K39" s="4"/>
      <c r="L39" s="4"/>
    </row>
    <row r="40" spans="1:12" s="3" customFormat="1" ht="186.75" customHeight="1" x14ac:dyDescent="0.2">
      <c r="A40" s="20" t="s">
        <v>28</v>
      </c>
      <c r="B40" s="25">
        <v>497300</v>
      </c>
      <c r="C40" s="21">
        <v>709000</v>
      </c>
      <c r="D40" s="21">
        <v>709000</v>
      </c>
      <c r="E40" s="21">
        <v>709000</v>
      </c>
      <c r="F40" s="23"/>
      <c r="G40" s="23"/>
      <c r="H40" s="23"/>
      <c r="I40" s="23"/>
      <c r="J40" s="4"/>
      <c r="K40" s="4"/>
      <c r="L40" s="4"/>
    </row>
    <row r="41" spans="1:12" s="3" customFormat="1" ht="12.75" hidden="1" x14ac:dyDescent="0.2">
      <c r="A41" s="44" t="s">
        <v>93</v>
      </c>
      <c r="B41" s="45">
        <f>SUM(B45:B47)</f>
        <v>0</v>
      </c>
      <c r="C41" s="45">
        <f t="shared" ref="C41:E41" si="2">SUM(C45:C47)</f>
        <v>0</v>
      </c>
      <c r="D41" s="45">
        <f t="shared" si="2"/>
        <v>0</v>
      </c>
      <c r="E41" s="45">
        <f t="shared" si="2"/>
        <v>0</v>
      </c>
      <c r="F41" s="47" t="s">
        <v>94</v>
      </c>
      <c r="G41" s="49">
        <v>0</v>
      </c>
      <c r="H41" s="49">
        <v>0</v>
      </c>
      <c r="I41" s="49">
        <v>0</v>
      </c>
      <c r="J41" s="4"/>
      <c r="K41" s="4"/>
      <c r="L41" s="4"/>
    </row>
    <row r="42" spans="1:12" s="3" customFormat="1" ht="54" hidden="1" customHeight="1" x14ac:dyDescent="0.2">
      <c r="A42" s="44"/>
      <c r="B42" s="45"/>
      <c r="C42" s="45"/>
      <c r="D42" s="45"/>
      <c r="E42" s="45"/>
      <c r="F42" s="47"/>
      <c r="G42" s="49"/>
      <c r="H42" s="49"/>
      <c r="I42" s="49"/>
      <c r="J42" s="4"/>
      <c r="K42" s="4"/>
      <c r="L42" s="4"/>
    </row>
    <row r="43" spans="1:12" s="3" customFormat="1" ht="12.75" hidden="1" x14ac:dyDescent="0.2">
      <c r="A43" s="44"/>
      <c r="B43" s="45"/>
      <c r="C43" s="45"/>
      <c r="D43" s="45"/>
      <c r="E43" s="45"/>
      <c r="F43" s="47" t="s">
        <v>95</v>
      </c>
      <c r="G43" s="49">
        <v>0</v>
      </c>
      <c r="H43" s="49">
        <v>0</v>
      </c>
      <c r="I43" s="49">
        <v>0</v>
      </c>
      <c r="J43" s="4"/>
      <c r="K43" s="4"/>
      <c r="L43" s="4"/>
    </row>
    <row r="44" spans="1:12" s="3" customFormat="1" ht="97.5" hidden="1" customHeight="1" x14ac:dyDescent="0.2">
      <c r="A44" s="44"/>
      <c r="B44" s="45"/>
      <c r="C44" s="45"/>
      <c r="D44" s="45"/>
      <c r="E44" s="45"/>
      <c r="F44" s="47"/>
      <c r="G44" s="49"/>
      <c r="H44" s="50"/>
      <c r="I44" s="49"/>
      <c r="J44" s="4"/>
      <c r="K44" s="4"/>
      <c r="L44" s="4"/>
    </row>
    <row r="45" spans="1:12" s="3" customFormat="1" ht="70.5" hidden="1" customHeight="1" x14ac:dyDescent="0.2">
      <c r="A45" s="20" t="s">
        <v>111</v>
      </c>
      <c r="B45" s="21">
        <v>0</v>
      </c>
      <c r="C45" s="21">
        <v>0</v>
      </c>
      <c r="D45" s="21">
        <v>0</v>
      </c>
      <c r="E45" s="21">
        <v>0</v>
      </c>
      <c r="F45" s="23"/>
      <c r="G45" s="23"/>
      <c r="H45" s="23"/>
      <c r="I45" s="24"/>
      <c r="J45" s="4"/>
      <c r="K45" s="4"/>
      <c r="L45" s="4"/>
    </row>
    <row r="46" spans="1:12" s="3" customFormat="1" ht="15" hidden="1" customHeight="1" x14ac:dyDescent="0.2">
      <c r="A46" s="20" t="s">
        <v>14</v>
      </c>
      <c r="B46" s="22"/>
      <c r="C46" s="22"/>
      <c r="D46" s="22"/>
      <c r="E46" s="22"/>
      <c r="F46" s="23"/>
      <c r="G46" s="23"/>
      <c r="H46" s="23"/>
      <c r="I46" s="24"/>
      <c r="J46" s="4"/>
      <c r="K46" s="4"/>
      <c r="L46" s="4"/>
    </row>
    <row r="47" spans="1:12" s="3" customFormat="1" ht="15" hidden="1" customHeight="1" x14ac:dyDescent="0.2">
      <c r="A47" s="20" t="s">
        <v>15</v>
      </c>
      <c r="B47" s="22"/>
      <c r="C47" s="22"/>
      <c r="D47" s="22"/>
      <c r="E47" s="22"/>
      <c r="F47" s="23"/>
      <c r="G47" s="23"/>
      <c r="H47" s="23"/>
      <c r="I47" s="24"/>
      <c r="J47" s="4"/>
      <c r="K47" s="4"/>
      <c r="L47" s="4"/>
    </row>
    <row r="48" spans="1:12" s="3" customFormat="1" ht="15" hidden="1" customHeight="1" x14ac:dyDescent="0.2">
      <c r="A48" s="44" t="s">
        <v>16</v>
      </c>
      <c r="B48" s="46">
        <f>SUM(B52:B54)</f>
        <v>0</v>
      </c>
      <c r="C48" s="46">
        <f t="shared" ref="C48:E48" si="3">SUM(C52:C54)</f>
        <v>0</v>
      </c>
      <c r="D48" s="46">
        <f t="shared" si="3"/>
        <v>0</v>
      </c>
      <c r="E48" s="46">
        <f t="shared" si="3"/>
        <v>0</v>
      </c>
      <c r="F48" s="23"/>
      <c r="G48" s="23"/>
      <c r="H48" s="23"/>
      <c r="I48" s="23"/>
      <c r="J48" s="4"/>
      <c r="K48" s="4"/>
      <c r="L48" s="4"/>
    </row>
    <row r="49" spans="1:12" s="3" customFormat="1" ht="17.25" hidden="1" customHeight="1" x14ac:dyDescent="0.2">
      <c r="A49" s="44"/>
      <c r="B49" s="46"/>
      <c r="C49" s="46"/>
      <c r="D49" s="46"/>
      <c r="E49" s="46"/>
      <c r="F49" s="23"/>
      <c r="G49" s="23"/>
      <c r="H49" s="23"/>
      <c r="I49" s="23"/>
      <c r="J49" s="4"/>
      <c r="K49" s="4"/>
      <c r="L49" s="4"/>
    </row>
    <row r="50" spans="1:12" s="3" customFormat="1" ht="15" hidden="1" customHeight="1" x14ac:dyDescent="0.2">
      <c r="A50" s="44"/>
      <c r="B50" s="46"/>
      <c r="C50" s="46"/>
      <c r="D50" s="46"/>
      <c r="E50" s="46"/>
      <c r="F50" s="23"/>
      <c r="G50" s="23"/>
      <c r="H50" s="23"/>
      <c r="I50" s="23"/>
      <c r="J50" s="4"/>
      <c r="K50" s="4"/>
      <c r="L50" s="4"/>
    </row>
    <row r="51" spans="1:12" s="3" customFormat="1" ht="15" hidden="1" customHeight="1" x14ac:dyDescent="0.2">
      <c r="A51" s="44"/>
      <c r="B51" s="46"/>
      <c r="C51" s="46"/>
      <c r="D51" s="46"/>
      <c r="E51" s="46"/>
      <c r="F51" s="23"/>
      <c r="G51" s="23"/>
      <c r="H51" s="23"/>
      <c r="I51" s="23"/>
      <c r="J51" s="4"/>
      <c r="K51" s="4"/>
      <c r="L51" s="4"/>
    </row>
    <row r="52" spans="1:12" s="3" customFormat="1" ht="15" hidden="1" customHeight="1" x14ac:dyDescent="0.2">
      <c r="A52" s="20" t="s">
        <v>17</v>
      </c>
      <c r="B52" s="22"/>
      <c r="C52" s="22"/>
      <c r="D52" s="22"/>
      <c r="E52" s="22"/>
      <c r="F52" s="23"/>
      <c r="G52" s="23"/>
      <c r="H52" s="23"/>
      <c r="I52" s="24"/>
      <c r="J52" s="4"/>
      <c r="K52" s="4"/>
      <c r="L52" s="4"/>
    </row>
    <row r="53" spans="1:12" s="3" customFormat="1" ht="15" hidden="1" customHeight="1" x14ac:dyDescent="0.2">
      <c r="A53" s="20" t="s">
        <v>18</v>
      </c>
      <c r="B53" s="22"/>
      <c r="C53" s="22"/>
      <c r="D53" s="22"/>
      <c r="E53" s="22"/>
      <c r="F53" s="23"/>
      <c r="G53" s="23"/>
      <c r="H53" s="23"/>
      <c r="I53" s="24"/>
      <c r="J53" s="4"/>
      <c r="K53" s="4"/>
      <c r="L53" s="4"/>
    </row>
    <row r="54" spans="1:12" s="3" customFormat="1" ht="15" hidden="1" customHeight="1" x14ac:dyDescent="0.2">
      <c r="A54" s="20" t="s">
        <v>19</v>
      </c>
      <c r="B54" s="22"/>
      <c r="C54" s="22"/>
      <c r="D54" s="22"/>
      <c r="E54" s="22"/>
      <c r="F54" s="23"/>
      <c r="G54" s="23"/>
      <c r="H54" s="23"/>
      <c r="I54" s="24"/>
      <c r="J54" s="4"/>
      <c r="K54" s="4"/>
      <c r="L54" s="4"/>
    </row>
    <row r="55" spans="1:12" s="3" customFormat="1" ht="71.25" customHeight="1" x14ac:dyDescent="0.2">
      <c r="A55" s="40" t="s">
        <v>29</v>
      </c>
      <c r="B55" s="41">
        <f>B60+B68+B74+B79</f>
        <v>186205690.66999999</v>
      </c>
      <c r="C55" s="41">
        <f>C60+C68+C74+C79</f>
        <v>227651326.03999999</v>
      </c>
      <c r="D55" s="41">
        <f t="shared" ref="D55:E55" si="4">D60+D68+D74+D79</f>
        <v>231543300</v>
      </c>
      <c r="E55" s="41">
        <f t="shared" si="4"/>
        <v>233745200</v>
      </c>
      <c r="F55" s="15" t="s">
        <v>49</v>
      </c>
      <c r="G55" s="16">
        <v>1173780</v>
      </c>
      <c r="H55" s="16">
        <v>1224810</v>
      </c>
      <c r="I55" s="16">
        <v>1275845</v>
      </c>
      <c r="J55" s="4"/>
      <c r="K55" s="4"/>
      <c r="L55" s="4"/>
    </row>
    <row r="56" spans="1:12" s="3" customFormat="1" ht="45.75" customHeight="1" x14ac:dyDescent="0.2">
      <c r="A56" s="43"/>
      <c r="B56" s="41"/>
      <c r="C56" s="50"/>
      <c r="D56" s="50"/>
      <c r="E56" s="50"/>
      <c r="F56" s="15" t="s">
        <v>50</v>
      </c>
      <c r="G56" s="16">
        <v>242</v>
      </c>
      <c r="H56" s="16">
        <v>242</v>
      </c>
      <c r="I56" s="16">
        <v>242</v>
      </c>
      <c r="J56" s="4"/>
      <c r="K56" s="4"/>
      <c r="L56" s="4"/>
    </row>
    <row r="57" spans="1:12" s="3" customFormat="1" ht="87.75" customHeight="1" x14ac:dyDescent="0.2">
      <c r="A57" s="43"/>
      <c r="B57" s="41"/>
      <c r="C57" s="50"/>
      <c r="D57" s="50"/>
      <c r="E57" s="50"/>
      <c r="F57" s="15" t="s">
        <v>51</v>
      </c>
      <c r="G57" s="16">
        <v>2020</v>
      </c>
      <c r="H57" s="16">
        <v>2020</v>
      </c>
      <c r="I57" s="16">
        <v>2020</v>
      </c>
      <c r="J57" s="4"/>
      <c r="K57" s="4"/>
      <c r="L57" s="4"/>
    </row>
    <row r="58" spans="1:12" s="3" customFormat="1" ht="36" customHeight="1" x14ac:dyDescent="0.2">
      <c r="A58" s="43"/>
      <c r="B58" s="41"/>
      <c r="C58" s="50"/>
      <c r="D58" s="50"/>
      <c r="E58" s="50"/>
      <c r="F58" s="26" t="s">
        <v>52</v>
      </c>
      <c r="G58" s="16">
        <v>102</v>
      </c>
      <c r="H58" s="16">
        <v>102</v>
      </c>
      <c r="I58" s="16">
        <v>104</v>
      </c>
      <c r="J58" s="4"/>
      <c r="K58" s="4"/>
      <c r="L58" s="4"/>
    </row>
    <row r="59" spans="1:12" s="3" customFormat="1" ht="47.25" customHeight="1" x14ac:dyDescent="0.2">
      <c r="A59" s="43"/>
      <c r="B59" s="41"/>
      <c r="C59" s="50"/>
      <c r="D59" s="50"/>
      <c r="E59" s="50"/>
      <c r="F59" s="15" t="s">
        <v>53</v>
      </c>
      <c r="G59" s="16">
        <v>11424</v>
      </c>
      <c r="H59" s="16">
        <v>11424</v>
      </c>
      <c r="I59" s="16">
        <v>11648</v>
      </c>
      <c r="J59" s="4"/>
      <c r="K59" s="4"/>
      <c r="L59" s="4"/>
    </row>
    <row r="60" spans="1:12" s="3" customFormat="1" ht="50.25" customHeight="1" x14ac:dyDescent="0.2">
      <c r="A60" s="44" t="s">
        <v>30</v>
      </c>
      <c r="B60" s="45">
        <f>B67</f>
        <v>186146534</v>
      </c>
      <c r="C60" s="45">
        <f t="shared" ref="C60:E60" si="5">C67</f>
        <v>227595000</v>
      </c>
      <c r="D60" s="45">
        <f t="shared" si="5"/>
        <v>231543300</v>
      </c>
      <c r="E60" s="45">
        <f t="shared" si="5"/>
        <v>233745200</v>
      </c>
      <c r="F60" s="15" t="s">
        <v>76</v>
      </c>
      <c r="G60" s="16">
        <v>4783</v>
      </c>
      <c r="H60" s="16">
        <v>4783</v>
      </c>
      <c r="I60" s="16">
        <v>4783</v>
      </c>
      <c r="J60" s="4"/>
      <c r="K60" s="4"/>
      <c r="L60" s="4"/>
    </row>
    <row r="61" spans="1:12" s="3" customFormat="1" ht="57" customHeight="1" x14ac:dyDescent="0.2">
      <c r="A61" s="44"/>
      <c r="B61" s="45"/>
      <c r="C61" s="45"/>
      <c r="D61" s="45"/>
      <c r="E61" s="45"/>
      <c r="F61" s="15" t="s">
        <v>54</v>
      </c>
      <c r="G61" s="16">
        <v>282382</v>
      </c>
      <c r="H61" s="16">
        <v>282382</v>
      </c>
      <c r="I61" s="16">
        <v>282382</v>
      </c>
      <c r="J61" s="4"/>
      <c r="K61" s="4"/>
      <c r="L61" s="4"/>
    </row>
    <row r="62" spans="1:12" s="3" customFormat="1" ht="81" customHeight="1" x14ac:dyDescent="0.2">
      <c r="A62" s="44"/>
      <c r="B62" s="45"/>
      <c r="C62" s="45"/>
      <c r="D62" s="45"/>
      <c r="E62" s="45"/>
      <c r="F62" s="15" t="s">
        <v>50</v>
      </c>
      <c r="G62" s="16">
        <v>242</v>
      </c>
      <c r="H62" s="16">
        <v>242</v>
      </c>
      <c r="I62" s="16">
        <v>242</v>
      </c>
      <c r="J62" s="4"/>
      <c r="K62" s="4"/>
      <c r="L62" s="4"/>
    </row>
    <row r="63" spans="1:12" s="3" customFormat="1" ht="90" customHeight="1" x14ac:dyDescent="0.2">
      <c r="A63" s="44"/>
      <c r="B63" s="45"/>
      <c r="C63" s="45"/>
      <c r="D63" s="45"/>
      <c r="E63" s="45"/>
      <c r="F63" s="15" t="s">
        <v>51</v>
      </c>
      <c r="G63" s="16">
        <v>2020</v>
      </c>
      <c r="H63" s="16">
        <v>2020</v>
      </c>
      <c r="I63" s="16">
        <v>2020</v>
      </c>
      <c r="J63" s="4"/>
      <c r="K63" s="4"/>
      <c r="L63" s="4"/>
    </row>
    <row r="64" spans="1:12" s="3" customFormat="1" ht="33.75" customHeight="1" x14ac:dyDescent="0.2">
      <c r="A64" s="44"/>
      <c r="B64" s="45"/>
      <c r="C64" s="45"/>
      <c r="D64" s="45"/>
      <c r="E64" s="45"/>
      <c r="F64" s="26" t="s">
        <v>52</v>
      </c>
      <c r="G64" s="16">
        <v>102</v>
      </c>
      <c r="H64" s="16">
        <v>102</v>
      </c>
      <c r="I64" s="16">
        <v>104</v>
      </c>
      <c r="J64" s="4"/>
      <c r="K64" s="4"/>
      <c r="L64" s="4"/>
    </row>
    <row r="65" spans="1:12" s="3" customFormat="1" ht="31.5" customHeight="1" x14ac:dyDescent="0.2">
      <c r="A65" s="44"/>
      <c r="B65" s="45"/>
      <c r="C65" s="45"/>
      <c r="D65" s="45"/>
      <c r="E65" s="45"/>
      <c r="F65" s="26" t="s">
        <v>96</v>
      </c>
      <c r="G65" s="16">
        <v>2</v>
      </c>
      <c r="H65" s="16">
        <v>2</v>
      </c>
      <c r="I65" s="16">
        <v>2</v>
      </c>
      <c r="J65" s="4"/>
      <c r="K65" s="4"/>
      <c r="L65" s="4"/>
    </row>
    <row r="66" spans="1:12" s="3" customFormat="1" ht="54.75" customHeight="1" x14ac:dyDescent="0.2">
      <c r="A66" s="44"/>
      <c r="B66" s="45"/>
      <c r="C66" s="45"/>
      <c r="D66" s="45"/>
      <c r="E66" s="45"/>
      <c r="F66" s="15" t="s">
        <v>53</v>
      </c>
      <c r="G66" s="16">
        <v>11424</v>
      </c>
      <c r="H66" s="16">
        <v>11424</v>
      </c>
      <c r="I66" s="16">
        <v>11648</v>
      </c>
      <c r="J66" s="4"/>
      <c r="K66" s="4"/>
      <c r="L66" s="4"/>
    </row>
    <row r="67" spans="1:12" s="3" customFormat="1" ht="77.25" customHeight="1" x14ac:dyDescent="0.2">
      <c r="A67" s="20" t="s">
        <v>79</v>
      </c>
      <c r="B67" s="21">
        <v>186146534</v>
      </c>
      <c r="C67" s="21">
        <v>227595000</v>
      </c>
      <c r="D67" s="21">
        <v>231543300</v>
      </c>
      <c r="E67" s="21">
        <v>233745200</v>
      </c>
      <c r="F67" s="23"/>
      <c r="G67" s="23"/>
      <c r="H67" s="23"/>
      <c r="I67" s="23"/>
      <c r="J67" s="4"/>
      <c r="K67" s="4"/>
      <c r="L67" s="4"/>
    </row>
    <row r="68" spans="1:12" s="3" customFormat="1" ht="12.75" x14ac:dyDescent="0.2">
      <c r="A68" s="44" t="s">
        <v>31</v>
      </c>
      <c r="B68" s="45">
        <f>SUM(B72:B73)</f>
        <v>59156.67</v>
      </c>
      <c r="C68" s="45">
        <f>SUM(C72:C73)</f>
        <v>56326.04</v>
      </c>
      <c r="D68" s="45">
        <f>SUM(D72:D73)</f>
        <v>0</v>
      </c>
      <c r="E68" s="45">
        <f>SUM(E72:E73)</f>
        <v>0</v>
      </c>
      <c r="F68" s="47" t="s">
        <v>96</v>
      </c>
      <c r="G68" s="49">
        <v>2</v>
      </c>
      <c r="H68" s="49">
        <v>0</v>
      </c>
      <c r="I68" s="49">
        <v>0</v>
      </c>
      <c r="J68" s="4"/>
      <c r="K68" s="4"/>
      <c r="L68" s="4"/>
    </row>
    <row r="69" spans="1:12" s="3" customFormat="1" ht="36.75" customHeight="1" x14ac:dyDescent="0.2">
      <c r="A69" s="44"/>
      <c r="B69" s="45"/>
      <c r="C69" s="45"/>
      <c r="D69" s="45"/>
      <c r="E69" s="45"/>
      <c r="F69" s="52"/>
      <c r="G69" s="50"/>
      <c r="H69" s="50"/>
      <c r="I69" s="50"/>
      <c r="J69" s="4"/>
      <c r="K69" s="4"/>
      <c r="L69" s="4"/>
    </row>
    <row r="70" spans="1:12" s="3" customFormat="1" ht="66" customHeight="1" x14ac:dyDescent="0.2">
      <c r="A70" s="44"/>
      <c r="B70" s="45"/>
      <c r="C70" s="45"/>
      <c r="D70" s="45"/>
      <c r="E70" s="45"/>
      <c r="F70" s="47" t="s">
        <v>97</v>
      </c>
      <c r="G70" s="49">
        <v>1</v>
      </c>
      <c r="H70" s="49">
        <v>0</v>
      </c>
      <c r="I70" s="49">
        <v>0</v>
      </c>
      <c r="J70" s="4"/>
      <c r="K70" s="4"/>
      <c r="L70" s="4"/>
    </row>
    <row r="71" spans="1:12" s="3" customFormat="1" ht="72.75" customHeight="1" x14ac:dyDescent="0.2">
      <c r="A71" s="44"/>
      <c r="B71" s="45"/>
      <c r="C71" s="45"/>
      <c r="D71" s="45"/>
      <c r="E71" s="45"/>
      <c r="F71" s="52"/>
      <c r="G71" s="50"/>
      <c r="H71" s="50"/>
      <c r="I71" s="50"/>
      <c r="J71" s="4"/>
      <c r="K71" s="4"/>
      <c r="L71" s="4"/>
    </row>
    <row r="72" spans="1:12" s="3" customFormat="1" ht="128.25" customHeight="1" x14ac:dyDescent="0.2">
      <c r="A72" s="20" t="s">
        <v>32</v>
      </c>
      <c r="B72" s="21">
        <v>9375</v>
      </c>
      <c r="C72" s="21">
        <v>16696</v>
      </c>
      <c r="D72" s="21">
        <v>0</v>
      </c>
      <c r="E72" s="21">
        <v>0</v>
      </c>
      <c r="F72" s="23"/>
      <c r="G72" s="23"/>
      <c r="H72" s="23"/>
      <c r="I72" s="24"/>
      <c r="J72" s="4"/>
      <c r="K72" s="4"/>
      <c r="L72" s="4"/>
    </row>
    <row r="73" spans="1:12" s="3" customFormat="1" ht="112.5" customHeight="1" x14ac:dyDescent="0.2">
      <c r="A73" s="20" t="s">
        <v>33</v>
      </c>
      <c r="B73" s="21">
        <v>49781.67</v>
      </c>
      <c r="C73" s="21">
        <v>39630.04</v>
      </c>
      <c r="D73" s="21">
        <v>0</v>
      </c>
      <c r="E73" s="21">
        <v>0</v>
      </c>
      <c r="F73" s="23"/>
      <c r="G73" s="23"/>
      <c r="H73" s="23"/>
      <c r="I73" s="24"/>
      <c r="J73" s="4"/>
      <c r="K73" s="4"/>
      <c r="L73" s="4"/>
    </row>
    <row r="74" spans="1:12" s="3" customFormat="1" ht="12.75" hidden="1" x14ac:dyDescent="0.2">
      <c r="A74" s="44" t="s">
        <v>87</v>
      </c>
      <c r="B74" s="45">
        <f>SUM(B78:B78)</f>
        <v>0</v>
      </c>
      <c r="C74" s="45">
        <f>SUM(C78:C78)</f>
        <v>0</v>
      </c>
      <c r="D74" s="45">
        <f>SUM(D78:D78)</f>
        <v>0</v>
      </c>
      <c r="E74" s="45">
        <f>SUM(E78:E78)</f>
        <v>0</v>
      </c>
      <c r="F74" s="51"/>
      <c r="G74" s="51"/>
      <c r="H74" s="51"/>
      <c r="I74" s="51"/>
      <c r="J74" s="4"/>
      <c r="K74" s="4"/>
      <c r="L74" s="4"/>
    </row>
    <row r="75" spans="1:12" s="3" customFormat="1" ht="17.25" hidden="1" customHeight="1" x14ac:dyDescent="0.2">
      <c r="A75" s="44"/>
      <c r="B75" s="45"/>
      <c r="C75" s="45"/>
      <c r="D75" s="45"/>
      <c r="E75" s="45"/>
      <c r="F75" s="51"/>
      <c r="G75" s="51"/>
      <c r="H75" s="51"/>
      <c r="I75" s="51"/>
      <c r="J75" s="4"/>
      <c r="K75" s="4"/>
      <c r="L75" s="4"/>
    </row>
    <row r="76" spans="1:12" s="3" customFormat="1" ht="12.75" hidden="1" x14ac:dyDescent="0.2">
      <c r="A76" s="44"/>
      <c r="B76" s="45"/>
      <c r="C76" s="45"/>
      <c r="D76" s="45"/>
      <c r="E76" s="45"/>
      <c r="F76" s="51"/>
      <c r="G76" s="51"/>
      <c r="H76" s="51"/>
      <c r="I76" s="51"/>
      <c r="J76" s="4"/>
      <c r="K76" s="4"/>
      <c r="L76" s="4"/>
    </row>
    <row r="77" spans="1:12" s="3" customFormat="1" ht="12.75" hidden="1" x14ac:dyDescent="0.2">
      <c r="A77" s="44"/>
      <c r="B77" s="45"/>
      <c r="C77" s="45"/>
      <c r="D77" s="45"/>
      <c r="E77" s="45"/>
      <c r="F77" s="51"/>
      <c r="G77" s="51"/>
      <c r="H77" s="51"/>
      <c r="I77" s="51"/>
      <c r="J77" s="4"/>
      <c r="K77" s="4"/>
      <c r="L77" s="4"/>
    </row>
    <row r="78" spans="1:12" s="3" customFormat="1" ht="84.75" hidden="1" customHeight="1" x14ac:dyDescent="0.2">
      <c r="A78" s="20" t="s">
        <v>88</v>
      </c>
      <c r="B78" s="21">
        <v>0</v>
      </c>
      <c r="C78" s="21">
        <v>0</v>
      </c>
      <c r="D78" s="21">
        <v>0</v>
      </c>
      <c r="E78" s="21">
        <v>0</v>
      </c>
      <c r="F78" s="23"/>
      <c r="G78" s="23"/>
      <c r="H78" s="23"/>
      <c r="I78" s="24"/>
      <c r="J78" s="4"/>
      <c r="K78" s="4"/>
      <c r="L78" s="4"/>
    </row>
    <row r="79" spans="1:12" s="3" customFormat="1" ht="46.5" hidden="1" customHeight="1" x14ac:dyDescent="0.2">
      <c r="A79" s="27" t="s">
        <v>122</v>
      </c>
      <c r="B79" s="21">
        <f>B80</f>
        <v>0</v>
      </c>
      <c r="C79" s="21">
        <f t="shared" ref="C79:E79" si="6">C80</f>
        <v>0</v>
      </c>
      <c r="D79" s="21">
        <f t="shared" si="6"/>
        <v>0</v>
      </c>
      <c r="E79" s="21">
        <f t="shared" si="6"/>
        <v>0</v>
      </c>
      <c r="F79" s="23"/>
      <c r="G79" s="23"/>
      <c r="H79" s="23"/>
      <c r="I79" s="24"/>
      <c r="J79" s="4"/>
      <c r="K79" s="4"/>
      <c r="L79" s="4"/>
    </row>
    <row r="80" spans="1:12" s="3" customFormat="1" ht="30" hidden="1" customHeight="1" x14ac:dyDescent="0.2">
      <c r="A80" s="28" t="s">
        <v>110</v>
      </c>
      <c r="B80" s="21">
        <v>0</v>
      </c>
      <c r="C80" s="21">
        <v>0</v>
      </c>
      <c r="D80" s="21">
        <v>0</v>
      </c>
      <c r="E80" s="21">
        <v>0</v>
      </c>
      <c r="F80" s="23"/>
      <c r="G80" s="23"/>
      <c r="H80" s="23"/>
      <c r="I80" s="24"/>
      <c r="J80" s="4"/>
      <c r="K80" s="4"/>
      <c r="L80" s="4"/>
    </row>
    <row r="81" spans="1:17" s="3" customFormat="1" ht="33" customHeight="1" x14ac:dyDescent="0.2">
      <c r="A81" s="40" t="s">
        <v>34</v>
      </c>
      <c r="B81" s="41">
        <f>B83</f>
        <v>27290040</v>
      </c>
      <c r="C81" s="41">
        <f>C83</f>
        <v>31784000</v>
      </c>
      <c r="D81" s="41">
        <f>D83</f>
        <v>32164300</v>
      </c>
      <c r="E81" s="41">
        <f>E83</f>
        <v>32372500</v>
      </c>
      <c r="F81" s="15" t="s">
        <v>55</v>
      </c>
      <c r="G81" s="16">
        <v>127500</v>
      </c>
      <c r="H81" s="16">
        <v>128500</v>
      </c>
      <c r="I81" s="16">
        <v>129500</v>
      </c>
      <c r="J81" s="4"/>
      <c r="K81" s="4"/>
      <c r="L81" s="4"/>
    </row>
    <row r="82" spans="1:17" s="3" customFormat="1" ht="55.5" customHeight="1" x14ac:dyDescent="0.25">
      <c r="A82" s="43"/>
      <c r="B82" s="41"/>
      <c r="C82" s="50"/>
      <c r="D82" s="50"/>
      <c r="E82" s="50"/>
      <c r="F82" s="15" t="s">
        <v>120</v>
      </c>
      <c r="G82" s="16">
        <v>66100</v>
      </c>
      <c r="H82" s="16">
        <v>68970</v>
      </c>
      <c r="I82" s="16">
        <v>71840</v>
      </c>
      <c r="J82" s="9"/>
      <c r="K82" s="4"/>
      <c r="L82" s="4"/>
      <c r="M82" s="4"/>
      <c r="N82" s="4"/>
      <c r="O82" s="4"/>
      <c r="P82" s="4"/>
      <c r="Q82" s="4"/>
    </row>
    <row r="83" spans="1:17" s="3" customFormat="1" ht="35.25" customHeight="1" x14ac:dyDescent="0.2">
      <c r="A83" s="44" t="s">
        <v>35</v>
      </c>
      <c r="B83" s="45">
        <f>SUM(B86:B86)</f>
        <v>27290040</v>
      </c>
      <c r="C83" s="45">
        <f>SUM(C86:C86)</f>
        <v>31784000</v>
      </c>
      <c r="D83" s="45">
        <f>SUM(D86:D86)</f>
        <v>32164300</v>
      </c>
      <c r="E83" s="45">
        <f>SUM(E86:E86)</f>
        <v>32372500</v>
      </c>
      <c r="F83" s="15" t="s">
        <v>55</v>
      </c>
      <c r="G83" s="16">
        <v>127500</v>
      </c>
      <c r="H83" s="16">
        <v>128500</v>
      </c>
      <c r="I83" s="16">
        <v>129500</v>
      </c>
      <c r="J83" s="4"/>
      <c r="K83" s="4"/>
      <c r="L83" s="4"/>
    </row>
    <row r="84" spans="1:17" s="3" customFormat="1" ht="52.5" customHeight="1" x14ac:dyDescent="0.2">
      <c r="A84" s="44"/>
      <c r="B84" s="45"/>
      <c r="C84" s="45"/>
      <c r="D84" s="45"/>
      <c r="E84" s="45"/>
      <c r="F84" s="15" t="s">
        <v>56</v>
      </c>
      <c r="G84" s="16">
        <v>22403</v>
      </c>
      <c r="H84" s="16">
        <v>23377</v>
      </c>
      <c r="I84" s="16">
        <v>25325</v>
      </c>
      <c r="J84" s="4"/>
      <c r="K84" s="4"/>
      <c r="L84" s="4"/>
    </row>
    <row r="85" spans="1:17" s="3" customFormat="1" ht="72" customHeight="1" x14ac:dyDescent="0.2">
      <c r="A85" s="44"/>
      <c r="B85" s="45"/>
      <c r="C85" s="45"/>
      <c r="D85" s="45"/>
      <c r="E85" s="45"/>
      <c r="F85" s="15" t="s">
        <v>57</v>
      </c>
      <c r="G85" s="16">
        <v>53</v>
      </c>
      <c r="H85" s="16">
        <v>53</v>
      </c>
      <c r="I85" s="16">
        <v>53</v>
      </c>
      <c r="J85" s="4"/>
      <c r="K85" s="4"/>
      <c r="L85" s="4"/>
    </row>
    <row r="86" spans="1:17" s="3" customFormat="1" ht="62.25" customHeight="1" x14ac:dyDescent="0.2">
      <c r="A86" s="20" t="s">
        <v>36</v>
      </c>
      <c r="B86" s="25">
        <v>27290040</v>
      </c>
      <c r="C86" s="21">
        <v>31784000</v>
      </c>
      <c r="D86" s="21">
        <v>32164300</v>
      </c>
      <c r="E86" s="21">
        <v>32372500</v>
      </c>
      <c r="F86" s="23"/>
      <c r="G86" s="23"/>
      <c r="H86" s="23"/>
      <c r="I86" s="23"/>
      <c r="J86" s="4"/>
      <c r="K86" s="4"/>
      <c r="L86" s="4"/>
    </row>
    <row r="87" spans="1:17" s="3" customFormat="1" ht="21" customHeight="1" x14ac:dyDescent="0.2">
      <c r="A87" s="40" t="s">
        <v>37</v>
      </c>
      <c r="B87" s="41">
        <f>B91+B93+B97</f>
        <v>4280000</v>
      </c>
      <c r="C87" s="41">
        <f>C91+C93+C97</f>
        <v>6380000</v>
      </c>
      <c r="D87" s="41">
        <f>D91+D93+D97</f>
        <v>4280000</v>
      </c>
      <c r="E87" s="41">
        <f>E91+E93+E97</f>
        <v>430000</v>
      </c>
      <c r="F87" s="47" t="s">
        <v>58</v>
      </c>
      <c r="G87" s="49">
        <v>39</v>
      </c>
      <c r="H87" s="49">
        <v>39</v>
      </c>
      <c r="I87" s="49">
        <v>39</v>
      </c>
      <c r="J87" s="4"/>
      <c r="K87" s="4"/>
      <c r="L87" s="4"/>
    </row>
    <row r="88" spans="1:17" s="3" customFormat="1" ht="45" customHeight="1" x14ac:dyDescent="0.2">
      <c r="A88" s="43"/>
      <c r="B88" s="41"/>
      <c r="C88" s="41"/>
      <c r="D88" s="41"/>
      <c r="E88" s="41"/>
      <c r="F88" s="52"/>
      <c r="G88" s="50"/>
      <c r="H88" s="50"/>
      <c r="I88" s="50"/>
      <c r="J88" s="4"/>
      <c r="K88" s="4"/>
      <c r="L88" s="4"/>
    </row>
    <row r="89" spans="1:17" s="3" customFormat="1" ht="5.25" customHeight="1" x14ac:dyDescent="0.2">
      <c r="A89" s="43"/>
      <c r="B89" s="41"/>
      <c r="C89" s="41"/>
      <c r="D89" s="41"/>
      <c r="E89" s="41"/>
      <c r="F89" s="52"/>
      <c r="G89" s="50"/>
      <c r="H89" s="50"/>
      <c r="I89" s="50"/>
      <c r="J89" s="4"/>
      <c r="K89" s="4"/>
      <c r="L89" s="4"/>
    </row>
    <row r="90" spans="1:17" s="3" customFormat="1" ht="12.75" x14ac:dyDescent="0.2">
      <c r="A90" s="43"/>
      <c r="B90" s="41"/>
      <c r="C90" s="41"/>
      <c r="D90" s="41"/>
      <c r="E90" s="41"/>
      <c r="F90" s="52"/>
      <c r="G90" s="50"/>
      <c r="H90" s="50"/>
      <c r="I90" s="50"/>
      <c r="J90" s="4"/>
      <c r="K90" s="4"/>
      <c r="L90" s="4"/>
    </row>
    <row r="91" spans="1:17" s="3" customFormat="1" ht="72" customHeight="1" x14ac:dyDescent="0.25">
      <c r="A91" s="20" t="s">
        <v>38</v>
      </c>
      <c r="B91" s="21">
        <f>B92</f>
        <v>4280000</v>
      </c>
      <c r="C91" s="21">
        <f t="shared" ref="C91:E91" si="7">C92</f>
        <v>4280000</v>
      </c>
      <c r="D91" s="21">
        <f t="shared" si="7"/>
        <v>4280000</v>
      </c>
      <c r="E91" s="21">
        <f t="shared" si="7"/>
        <v>430000</v>
      </c>
      <c r="F91" s="15" t="s">
        <v>58</v>
      </c>
      <c r="G91" s="16">
        <v>39</v>
      </c>
      <c r="H91" s="16">
        <v>39</v>
      </c>
      <c r="I91" s="16">
        <v>39</v>
      </c>
      <c r="J91" s="9"/>
      <c r="K91" s="4"/>
      <c r="L91" s="4"/>
    </row>
    <row r="92" spans="1:17" s="3" customFormat="1" ht="86.25" customHeight="1" x14ac:dyDescent="0.2">
      <c r="A92" s="20" t="s">
        <v>39</v>
      </c>
      <c r="B92" s="21">
        <v>4280000</v>
      </c>
      <c r="C92" s="21">
        <v>4280000</v>
      </c>
      <c r="D92" s="21">
        <v>4280000</v>
      </c>
      <c r="E92" s="21">
        <v>430000</v>
      </c>
      <c r="F92" s="23"/>
      <c r="G92" s="23"/>
      <c r="H92" s="23"/>
      <c r="I92" s="24"/>
      <c r="J92" s="4"/>
      <c r="K92" s="4"/>
      <c r="L92" s="4"/>
    </row>
    <row r="93" spans="1:17" s="3" customFormat="1" ht="54" hidden="1" customHeight="1" x14ac:dyDescent="0.2">
      <c r="A93" s="44" t="s">
        <v>40</v>
      </c>
      <c r="B93" s="45">
        <v>0</v>
      </c>
      <c r="C93" s="45">
        <v>0</v>
      </c>
      <c r="D93" s="45">
        <v>0</v>
      </c>
      <c r="E93" s="45">
        <v>0</v>
      </c>
      <c r="F93" s="17" t="s">
        <v>72</v>
      </c>
      <c r="G93" s="16">
        <v>0</v>
      </c>
      <c r="H93" s="23">
        <v>1</v>
      </c>
      <c r="I93" s="23">
        <v>1</v>
      </c>
      <c r="J93" s="4"/>
      <c r="K93" s="4"/>
      <c r="L93" s="4"/>
    </row>
    <row r="94" spans="1:17" s="3" customFormat="1" ht="49.5" hidden="1" customHeight="1" x14ac:dyDescent="0.2">
      <c r="A94" s="43"/>
      <c r="B94" s="45"/>
      <c r="C94" s="50"/>
      <c r="D94" s="50"/>
      <c r="E94" s="50"/>
      <c r="F94" s="29" t="s">
        <v>59</v>
      </c>
      <c r="G94" s="16">
        <v>0</v>
      </c>
      <c r="H94" s="16">
        <v>0</v>
      </c>
      <c r="I94" s="16">
        <v>0</v>
      </c>
      <c r="J94" s="4"/>
      <c r="K94" s="4"/>
      <c r="L94" s="4"/>
    </row>
    <row r="95" spans="1:17" s="3" customFormat="1" ht="66.75" hidden="1" customHeight="1" x14ac:dyDescent="0.25">
      <c r="A95" s="43"/>
      <c r="B95" s="45"/>
      <c r="C95" s="50"/>
      <c r="D95" s="50"/>
      <c r="E95" s="50"/>
      <c r="F95" s="15" t="s">
        <v>60</v>
      </c>
      <c r="G95" s="16">
        <v>0</v>
      </c>
      <c r="H95" s="23">
        <v>21</v>
      </c>
      <c r="I95" s="23">
        <v>21</v>
      </c>
      <c r="J95" s="9" t="s">
        <v>119</v>
      </c>
      <c r="K95" s="4"/>
      <c r="L95" s="4"/>
    </row>
    <row r="96" spans="1:17" s="3" customFormat="1" ht="47.25" hidden="1" customHeight="1" x14ac:dyDescent="0.2">
      <c r="A96" s="43"/>
      <c r="B96" s="45"/>
      <c r="C96" s="50"/>
      <c r="D96" s="50"/>
      <c r="E96" s="50"/>
      <c r="F96" s="15" t="s">
        <v>61</v>
      </c>
      <c r="G96" s="16">
        <v>0</v>
      </c>
      <c r="H96" s="23">
        <v>30</v>
      </c>
      <c r="I96" s="23">
        <v>30</v>
      </c>
      <c r="J96" s="4"/>
      <c r="K96" s="4"/>
      <c r="L96" s="4"/>
    </row>
    <row r="97" spans="1:13" s="3" customFormat="1" ht="75" customHeight="1" x14ac:dyDescent="0.25">
      <c r="A97" s="30" t="s">
        <v>117</v>
      </c>
      <c r="B97" s="25">
        <f>B98</f>
        <v>0</v>
      </c>
      <c r="C97" s="25">
        <f t="shared" ref="C97:E97" si="8">C98</f>
        <v>2100000</v>
      </c>
      <c r="D97" s="25">
        <f t="shared" si="8"/>
        <v>0</v>
      </c>
      <c r="E97" s="25">
        <f t="shared" si="8"/>
        <v>0</v>
      </c>
      <c r="F97" s="15" t="s">
        <v>121</v>
      </c>
      <c r="G97" s="16">
        <v>1</v>
      </c>
      <c r="H97" s="23"/>
      <c r="I97" s="23"/>
      <c r="J97" s="9"/>
      <c r="K97" s="4"/>
      <c r="L97" s="4"/>
    </row>
    <row r="98" spans="1:13" s="3" customFormat="1" ht="60" customHeight="1" x14ac:dyDescent="0.2">
      <c r="A98" s="20" t="s">
        <v>118</v>
      </c>
      <c r="B98" s="25">
        <v>0</v>
      </c>
      <c r="C98" s="21">
        <v>2100000</v>
      </c>
      <c r="D98" s="21">
        <v>0</v>
      </c>
      <c r="E98" s="21">
        <v>0</v>
      </c>
      <c r="F98" s="31"/>
      <c r="G98" s="23"/>
      <c r="H98" s="23"/>
      <c r="I98" s="23"/>
      <c r="J98" s="4"/>
      <c r="K98" s="4"/>
      <c r="L98" s="4"/>
    </row>
    <row r="99" spans="1:13" s="3" customFormat="1" ht="135" customHeight="1" x14ac:dyDescent="0.2">
      <c r="A99" s="40" t="s">
        <v>82</v>
      </c>
      <c r="B99" s="41">
        <f>B101+B110</f>
        <v>21637967.469999999</v>
      </c>
      <c r="C99" s="41">
        <f>C101+C110</f>
        <v>21881661.389999997</v>
      </c>
      <c r="D99" s="41">
        <f>D101+D110</f>
        <v>0</v>
      </c>
      <c r="E99" s="41">
        <f>E101+E110</f>
        <v>0</v>
      </c>
      <c r="F99" s="15" t="s">
        <v>62</v>
      </c>
      <c r="G99" s="16">
        <v>5.56</v>
      </c>
      <c r="H99" s="16">
        <v>5.56</v>
      </c>
      <c r="I99" s="16">
        <v>5.56</v>
      </c>
      <c r="J99" s="4"/>
      <c r="K99" s="4"/>
      <c r="L99" s="4"/>
    </row>
    <row r="100" spans="1:13" s="3" customFormat="1" ht="121.5" customHeight="1" x14ac:dyDescent="0.2">
      <c r="A100" s="43"/>
      <c r="B100" s="41"/>
      <c r="C100" s="50"/>
      <c r="D100" s="50"/>
      <c r="E100" s="50"/>
      <c r="F100" s="15" t="s">
        <v>63</v>
      </c>
      <c r="G100" s="16">
        <v>39.08</v>
      </c>
      <c r="H100" s="16">
        <v>39.08</v>
      </c>
      <c r="I100" s="16">
        <v>39.08</v>
      </c>
      <c r="J100" s="4"/>
      <c r="K100" s="4"/>
      <c r="L100" s="4"/>
      <c r="M100" s="4"/>
    </row>
    <row r="101" spans="1:13" s="3" customFormat="1" ht="46.5" customHeight="1" x14ac:dyDescent="0.2">
      <c r="A101" s="53" t="s">
        <v>123</v>
      </c>
      <c r="B101" s="45">
        <f>B105+B106+B107+B108+B109</f>
        <v>14910188.809999999</v>
      </c>
      <c r="C101" s="45">
        <f>C105+C106+C107+C108+C109</f>
        <v>17281664.329999998</v>
      </c>
      <c r="D101" s="45">
        <f>D105+D106+D107+D108+D109</f>
        <v>0</v>
      </c>
      <c r="E101" s="45">
        <f>E105+E106+E107+E108+E109</f>
        <v>0</v>
      </c>
      <c r="F101" s="15" t="s">
        <v>64</v>
      </c>
      <c r="G101" s="16">
        <v>0</v>
      </c>
      <c r="H101" s="16">
        <v>0</v>
      </c>
      <c r="I101" s="16">
        <v>0</v>
      </c>
      <c r="J101" s="4"/>
      <c r="K101" s="4"/>
      <c r="L101" s="4"/>
      <c r="M101" s="4"/>
    </row>
    <row r="102" spans="1:13" s="3" customFormat="1" ht="42.75" customHeight="1" x14ac:dyDescent="0.2">
      <c r="A102" s="43"/>
      <c r="B102" s="45"/>
      <c r="C102" s="50"/>
      <c r="D102" s="50"/>
      <c r="E102" s="50"/>
      <c r="F102" s="15" t="s">
        <v>98</v>
      </c>
      <c r="G102" s="16">
        <v>1</v>
      </c>
      <c r="H102" s="16">
        <v>0</v>
      </c>
      <c r="I102" s="16">
        <v>0</v>
      </c>
      <c r="J102" s="4"/>
      <c r="K102" s="4"/>
      <c r="L102" s="4"/>
      <c r="M102" s="4"/>
    </row>
    <row r="103" spans="1:13" s="3" customFormat="1" ht="94.5" customHeight="1" x14ac:dyDescent="0.2">
      <c r="A103" s="43"/>
      <c r="B103" s="45"/>
      <c r="C103" s="50"/>
      <c r="D103" s="50"/>
      <c r="E103" s="50"/>
      <c r="F103" s="15" t="s">
        <v>99</v>
      </c>
      <c r="G103" s="16">
        <v>0</v>
      </c>
      <c r="H103" s="16">
        <v>0</v>
      </c>
      <c r="I103" s="16">
        <v>0</v>
      </c>
      <c r="J103" s="4"/>
      <c r="K103" s="4"/>
      <c r="L103" s="4"/>
      <c r="M103" s="4"/>
    </row>
    <row r="104" spans="1:13" s="3" customFormat="1" ht="52.5" customHeight="1" x14ac:dyDescent="0.2">
      <c r="A104" s="43"/>
      <c r="B104" s="45"/>
      <c r="C104" s="50"/>
      <c r="D104" s="50"/>
      <c r="E104" s="50"/>
      <c r="F104" s="15" t="s">
        <v>100</v>
      </c>
      <c r="G104" s="16">
        <v>3</v>
      </c>
      <c r="H104" s="16">
        <v>0</v>
      </c>
      <c r="I104" s="16">
        <v>0</v>
      </c>
      <c r="J104" s="4"/>
      <c r="K104" s="4"/>
      <c r="L104" s="4"/>
    </row>
    <row r="105" spans="1:13" s="3" customFormat="1" ht="91.5" customHeight="1" x14ac:dyDescent="0.25">
      <c r="A105" s="32" t="s">
        <v>83</v>
      </c>
      <c r="B105" s="21">
        <v>0</v>
      </c>
      <c r="C105" s="21">
        <v>500000</v>
      </c>
      <c r="D105" s="21">
        <v>0</v>
      </c>
      <c r="E105" s="21">
        <v>0</v>
      </c>
      <c r="F105" s="15" t="s">
        <v>98</v>
      </c>
      <c r="G105" s="16">
        <v>1</v>
      </c>
      <c r="H105" s="23"/>
      <c r="I105" s="24"/>
      <c r="J105" s="9"/>
      <c r="K105" s="4"/>
      <c r="L105" s="4"/>
    </row>
    <row r="106" spans="1:13" s="3" customFormat="1" ht="55.5" customHeight="1" x14ac:dyDescent="0.2">
      <c r="A106" s="32" t="s">
        <v>84</v>
      </c>
      <c r="B106" s="21">
        <v>3800000</v>
      </c>
      <c r="C106" s="21">
        <v>0</v>
      </c>
      <c r="D106" s="21">
        <v>0</v>
      </c>
      <c r="E106" s="21">
        <v>0</v>
      </c>
      <c r="F106" s="23"/>
      <c r="G106" s="23"/>
      <c r="H106" s="23"/>
      <c r="I106" s="24"/>
      <c r="J106" s="4"/>
      <c r="K106" s="4"/>
      <c r="L106" s="4"/>
    </row>
    <row r="107" spans="1:13" s="3" customFormat="1" ht="75.75" customHeight="1" x14ac:dyDescent="0.2">
      <c r="A107" s="32" t="s">
        <v>85</v>
      </c>
      <c r="B107" s="21">
        <v>648752.80000000005</v>
      </c>
      <c r="C107" s="21">
        <v>0</v>
      </c>
      <c r="D107" s="21">
        <v>0</v>
      </c>
      <c r="E107" s="21">
        <v>0</v>
      </c>
      <c r="F107" s="23"/>
      <c r="G107" s="23"/>
      <c r="H107" s="23"/>
      <c r="I107" s="24"/>
      <c r="J107" s="4"/>
      <c r="K107" s="4"/>
      <c r="L107" s="4"/>
    </row>
    <row r="108" spans="1:13" s="3" customFormat="1" ht="102.75" customHeight="1" x14ac:dyDescent="0.25">
      <c r="A108" s="32" t="s">
        <v>102</v>
      </c>
      <c r="B108" s="21">
        <v>10178386.01</v>
      </c>
      <c r="C108" s="21">
        <v>16781664.329999998</v>
      </c>
      <c r="D108" s="21">
        <v>0</v>
      </c>
      <c r="E108" s="21">
        <v>0</v>
      </c>
      <c r="F108" s="15" t="s">
        <v>100</v>
      </c>
      <c r="G108" s="16">
        <v>3</v>
      </c>
      <c r="H108" s="16">
        <v>0</v>
      </c>
      <c r="I108" s="16">
        <v>0</v>
      </c>
      <c r="J108" s="9"/>
      <c r="K108" s="4"/>
      <c r="L108" s="4"/>
    </row>
    <row r="109" spans="1:13" s="3" customFormat="1" ht="63" customHeight="1" x14ac:dyDescent="0.2">
      <c r="A109" s="32" t="s">
        <v>109</v>
      </c>
      <c r="B109" s="21">
        <v>283050</v>
      </c>
      <c r="C109" s="21">
        <v>0</v>
      </c>
      <c r="D109" s="21">
        <v>0</v>
      </c>
      <c r="E109" s="21">
        <v>0</v>
      </c>
      <c r="F109" s="23"/>
      <c r="G109" s="23"/>
      <c r="H109" s="23"/>
      <c r="I109" s="24"/>
      <c r="J109" s="4"/>
      <c r="K109" s="4"/>
      <c r="L109" s="4"/>
    </row>
    <row r="110" spans="1:13" s="3" customFormat="1" ht="63.75" customHeight="1" x14ac:dyDescent="0.2">
      <c r="A110" s="32" t="s">
        <v>124</v>
      </c>
      <c r="B110" s="21">
        <f>B111+B112</f>
        <v>6727778.6600000001</v>
      </c>
      <c r="C110" s="21">
        <f>C111+C112</f>
        <v>4599997.0599999996</v>
      </c>
      <c r="D110" s="21">
        <v>0</v>
      </c>
      <c r="E110" s="21">
        <f>E111+E112</f>
        <v>0</v>
      </c>
      <c r="F110" s="15" t="s">
        <v>73</v>
      </c>
      <c r="G110" s="16">
        <v>1</v>
      </c>
      <c r="H110" s="16">
        <v>0</v>
      </c>
      <c r="I110" s="16">
        <v>0</v>
      </c>
      <c r="J110" s="4"/>
      <c r="K110" s="4"/>
      <c r="L110" s="4"/>
    </row>
    <row r="111" spans="1:13" s="3" customFormat="1" ht="69" customHeight="1" x14ac:dyDescent="0.2">
      <c r="A111" s="32" t="s">
        <v>86</v>
      </c>
      <c r="B111" s="21">
        <v>6199778.6600000001</v>
      </c>
      <c r="C111" s="21">
        <v>0</v>
      </c>
      <c r="D111" s="21">
        <v>0</v>
      </c>
      <c r="E111" s="21">
        <v>0</v>
      </c>
      <c r="F111" s="23"/>
      <c r="G111" s="23"/>
      <c r="H111" s="23"/>
      <c r="I111" s="24"/>
      <c r="J111" s="4"/>
      <c r="K111" s="4"/>
      <c r="L111" s="4"/>
    </row>
    <row r="112" spans="1:13" s="3" customFormat="1" ht="54" customHeight="1" x14ac:dyDescent="0.25">
      <c r="A112" s="32" t="s">
        <v>108</v>
      </c>
      <c r="B112" s="21">
        <v>528000</v>
      </c>
      <c r="C112" s="21">
        <v>4599997.0599999996</v>
      </c>
      <c r="D112" s="21">
        <v>0</v>
      </c>
      <c r="E112" s="21">
        <v>0</v>
      </c>
      <c r="F112" s="15" t="s">
        <v>114</v>
      </c>
      <c r="G112" s="16">
        <v>2</v>
      </c>
      <c r="H112" s="16">
        <v>0</v>
      </c>
      <c r="I112" s="16">
        <v>0</v>
      </c>
      <c r="J112" s="9"/>
      <c r="K112" s="9"/>
      <c r="L112" s="9"/>
    </row>
    <row r="113" spans="1:18" s="3" customFormat="1" ht="60.75" customHeight="1" x14ac:dyDescent="0.25">
      <c r="A113" s="33" t="s">
        <v>43</v>
      </c>
      <c r="B113" s="34">
        <f>B114</f>
        <v>11726300</v>
      </c>
      <c r="C113" s="34">
        <f t="shared" ref="C113:E113" si="9">C114</f>
        <v>12890700</v>
      </c>
      <c r="D113" s="34">
        <f t="shared" si="9"/>
        <v>13268800</v>
      </c>
      <c r="E113" s="34">
        <f t="shared" si="9"/>
        <v>13303700</v>
      </c>
      <c r="F113" s="15" t="s">
        <v>80</v>
      </c>
      <c r="G113" s="16">
        <v>249056</v>
      </c>
      <c r="H113" s="16">
        <v>250506</v>
      </c>
      <c r="I113" s="16">
        <v>251956</v>
      </c>
      <c r="J113" s="9"/>
      <c r="K113" s="9"/>
      <c r="L113" s="9"/>
      <c r="O113" s="4"/>
      <c r="P113" s="4"/>
      <c r="Q113" s="4"/>
    </row>
    <row r="114" spans="1:18" s="3" customFormat="1" ht="42" customHeight="1" x14ac:dyDescent="0.2">
      <c r="A114" s="53" t="s">
        <v>106</v>
      </c>
      <c r="B114" s="45">
        <f>B118+B119</f>
        <v>11726300</v>
      </c>
      <c r="C114" s="45">
        <f t="shared" ref="C114:E114" si="10">C118+C119</f>
        <v>12890700</v>
      </c>
      <c r="D114" s="45">
        <f t="shared" si="10"/>
        <v>13268800</v>
      </c>
      <c r="E114" s="45">
        <f t="shared" si="10"/>
        <v>13303700</v>
      </c>
      <c r="F114" s="15" t="s">
        <v>68</v>
      </c>
      <c r="G114" s="16">
        <v>249056</v>
      </c>
      <c r="H114" s="16">
        <v>250506</v>
      </c>
      <c r="I114" s="16">
        <v>251956</v>
      </c>
      <c r="J114" s="4"/>
      <c r="K114" s="4"/>
      <c r="L114" s="4"/>
    </row>
    <row r="115" spans="1:18" s="3" customFormat="1" ht="43.5" customHeight="1" x14ac:dyDescent="0.2">
      <c r="A115" s="53"/>
      <c r="B115" s="45"/>
      <c r="C115" s="45"/>
      <c r="D115" s="45"/>
      <c r="E115" s="45"/>
      <c r="F115" s="15" t="s">
        <v>69</v>
      </c>
      <c r="G115" s="16">
        <v>1450</v>
      </c>
      <c r="H115" s="16">
        <v>1450</v>
      </c>
      <c r="I115" s="16">
        <v>1450</v>
      </c>
      <c r="J115" s="4"/>
      <c r="K115" s="4"/>
      <c r="L115" s="4"/>
    </row>
    <row r="116" spans="1:18" s="3" customFormat="1" ht="69.75" customHeight="1" x14ac:dyDescent="0.2">
      <c r="A116" s="53"/>
      <c r="B116" s="45"/>
      <c r="C116" s="45"/>
      <c r="D116" s="45"/>
      <c r="E116" s="45"/>
      <c r="F116" s="15" t="s">
        <v>101</v>
      </c>
      <c r="G116" s="16">
        <v>30</v>
      </c>
      <c r="H116" s="16">
        <v>32</v>
      </c>
      <c r="I116" s="16">
        <v>32</v>
      </c>
      <c r="J116" s="4"/>
      <c r="K116" s="4"/>
      <c r="L116" s="4"/>
    </row>
    <row r="117" spans="1:18" s="3" customFormat="1" ht="179.25" customHeight="1" x14ac:dyDescent="0.2">
      <c r="A117" s="53"/>
      <c r="B117" s="45"/>
      <c r="C117" s="45"/>
      <c r="D117" s="45"/>
      <c r="E117" s="45"/>
      <c r="F117" s="15" t="s">
        <v>70</v>
      </c>
      <c r="G117" s="16">
        <v>3180</v>
      </c>
      <c r="H117" s="16">
        <v>3080</v>
      </c>
      <c r="I117" s="16">
        <v>3080</v>
      </c>
      <c r="J117" s="4"/>
      <c r="K117" s="4"/>
      <c r="L117" s="4"/>
    </row>
    <row r="118" spans="1:18" s="3" customFormat="1" ht="51" x14ac:dyDescent="0.2">
      <c r="A118" s="32" t="s">
        <v>44</v>
      </c>
      <c r="B118" s="21">
        <v>8884400</v>
      </c>
      <c r="C118" s="21">
        <v>9833700</v>
      </c>
      <c r="D118" s="21">
        <v>10133500</v>
      </c>
      <c r="E118" s="21">
        <v>10168400</v>
      </c>
      <c r="F118" s="23"/>
      <c r="G118" s="23"/>
      <c r="H118" s="23"/>
      <c r="I118" s="24"/>
      <c r="J118" s="4"/>
      <c r="K118" s="4"/>
      <c r="L118" s="4"/>
    </row>
    <row r="119" spans="1:18" s="3" customFormat="1" ht="90.75" customHeight="1" x14ac:dyDescent="0.2">
      <c r="A119" s="32" t="s">
        <v>45</v>
      </c>
      <c r="B119" s="21">
        <v>2841900</v>
      </c>
      <c r="C119" s="21">
        <v>3057000</v>
      </c>
      <c r="D119" s="21">
        <v>3135300</v>
      </c>
      <c r="E119" s="21">
        <v>3135300</v>
      </c>
      <c r="F119" s="23"/>
      <c r="G119" s="23"/>
      <c r="H119" s="23"/>
      <c r="I119" s="24"/>
      <c r="J119" s="4"/>
      <c r="K119" s="4"/>
      <c r="L119" s="4"/>
    </row>
    <row r="120" spans="1:18" s="2" customFormat="1" ht="95.25" customHeight="1" x14ac:dyDescent="0.2">
      <c r="A120" s="33" t="s">
        <v>71</v>
      </c>
      <c r="B120" s="34">
        <f>B121</f>
        <v>16364800</v>
      </c>
      <c r="C120" s="34">
        <f t="shared" ref="B120:E121" si="11">C121</f>
        <v>17898246</v>
      </c>
      <c r="D120" s="34">
        <f t="shared" si="11"/>
        <v>18386595</v>
      </c>
      <c r="E120" s="34">
        <f t="shared" si="11"/>
        <v>18386595</v>
      </c>
      <c r="F120" s="15" t="s">
        <v>65</v>
      </c>
      <c r="G120" s="16" t="s">
        <v>66</v>
      </c>
      <c r="H120" s="16" t="s">
        <v>66</v>
      </c>
      <c r="I120" s="16" t="s">
        <v>66</v>
      </c>
      <c r="J120" s="5"/>
      <c r="K120" s="5"/>
      <c r="L120" s="5"/>
      <c r="M120" s="6"/>
      <c r="N120" s="6"/>
      <c r="O120" s="5"/>
      <c r="P120" s="5"/>
      <c r="Q120" s="5"/>
      <c r="R120" s="6"/>
    </row>
    <row r="121" spans="1:18" ht="86.25" customHeight="1" x14ac:dyDescent="0.25">
      <c r="A121" s="32" t="s">
        <v>41</v>
      </c>
      <c r="B121" s="21">
        <f t="shared" si="11"/>
        <v>16364800</v>
      </c>
      <c r="C121" s="21">
        <f t="shared" si="11"/>
        <v>17898246</v>
      </c>
      <c r="D121" s="21">
        <f t="shared" si="11"/>
        <v>18386595</v>
      </c>
      <c r="E121" s="21">
        <f t="shared" si="11"/>
        <v>18386595</v>
      </c>
      <c r="F121" s="15" t="s">
        <v>65</v>
      </c>
      <c r="G121" s="16" t="s">
        <v>66</v>
      </c>
      <c r="H121" s="16" t="s">
        <v>66</v>
      </c>
      <c r="I121" s="16" t="s">
        <v>66</v>
      </c>
      <c r="J121" s="4"/>
      <c r="K121" s="4"/>
      <c r="L121" s="4"/>
    </row>
    <row r="122" spans="1:18" ht="99" customHeight="1" x14ac:dyDescent="0.25">
      <c r="A122" s="32" t="s">
        <v>42</v>
      </c>
      <c r="B122" s="21">
        <v>16364800</v>
      </c>
      <c r="C122" s="21">
        <v>17898246</v>
      </c>
      <c r="D122" s="21">
        <v>18386595</v>
      </c>
      <c r="E122" s="21">
        <v>18386595</v>
      </c>
      <c r="F122" s="23"/>
      <c r="G122" s="23"/>
      <c r="H122" s="23"/>
      <c r="I122" s="24"/>
      <c r="J122" s="4"/>
      <c r="K122" s="4"/>
      <c r="L122" s="4"/>
    </row>
    <row r="123" spans="1:18" ht="29.45" customHeight="1" x14ac:dyDescent="0.25">
      <c r="A123" s="35" t="s">
        <v>8</v>
      </c>
      <c r="B123" s="36">
        <f>SUM(B124:B126)</f>
        <v>381243381.13999999</v>
      </c>
      <c r="C123" s="36">
        <f>SUM(C124:C126)</f>
        <v>453707541.43000001</v>
      </c>
      <c r="D123" s="36">
        <f t="shared" ref="D123:E123" si="12">SUM(D124:D126)</f>
        <v>435885495</v>
      </c>
      <c r="E123" s="36">
        <f t="shared" si="12"/>
        <v>434898395</v>
      </c>
      <c r="F123" s="37"/>
      <c r="G123" s="37"/>
      <c r="H123" s="37"/>
      <c r="I123" s="37"/>
      <c r="J123" s="4"/>
      <c r="K123" s="4"/>
      <c r="L123" s="4"/>
    </row>
    <row r="124" spans="1:18" x14ac:dyDescent="0.25">
      <c r="A124" s="35" t="s">
        <v>9</v>
      </c>
      <c r="B124" s="36">
        <v>369830391.63999999</v>
      </c>
      <c r="C124" s="36">
        <v>433531145.63999999</v>
      </c>
      <c r="D124" s="36">
        <v>432041195</v>
      </c>
      <c r="E124" s="36">
        <v>431054095</v>
      </c>
      <c r="F124" s="37"/>
      <c r="G124" s="37"/>
      <c r="H124" s="37"/>
      <c r="I124" s="37"/>
      <c r="J124" s="4"/>
      <c r="K124" s="4"/>
      <c r="L124" s="4"/>
    </row>
    <row r="125" spans="1:18" x14ac:dyDescent="0.25">
      <c r="A125" s="35" t="s">
        <v>10</v>
      </c>
      <c r="B125" s="36">
        <v>11412989.5</v>
      </c>
      <c r="C125" s="36">
        <v>20176395.789999999</v>
      </c>
      <c r="D125" s="36">
        <v>3844300</v>
      </c>
      <c r="E125" s="36">
        <v>3844300</v>
      </c>
      <c r="F125" s="37"/>
      <c r="G125" s="37"/>
      <c r="H125" s="37"/>
      <c r="I125" s="37"/>
      <c r="J125" s="4"/>
      <c r="K125" s="4"/>
      <c r="L125" s="4"/>
    </row>
    <row r="126" spans="1:18" x14ac:dyDescent="0.25">
      <c r="A126" s="35" t="s">
        <v>11</v>
      </c>
      <c r="B126" s="36"/>
      <c r="C126" s="36"/>
      <c r="D126" s="36"/>
      <c r="E126" s="36"/>
      <c r="F126" s="37"/>
      <c r="G126" s="37"/>
      <c r="H126" s="37"/>
      <c r="I126" s="37"/>
      <c r="J126" s="4"/>
      <c r="K126" s="4"/>
      <c r="L126" s="4"/>
    </row>
    <row r="127" spans="1:18" hidden="1" x14ac:dyDescent="0.25">
      <c r="A127" s="7"/>
      <c r="J127" s="4"/>
      <c r="K127" s="4"/>
      <c r="L127" s="4"/>
    </row>
    <row r="128" spans="1:18" hidden="1" x14ac:dyDescent="0.25"/>
    <row r="129" spans="2:5" hidden="1" x14ac:dyDescent="0.25">
      <c r="B129" s="4"/>
      <c r="C129" s="4"/>
      <c r="D129" s="4"/>
      <c r="E129" s="4"/>
    </row>
    <row r="130" spans="2:5" hidden="1" x14ac:dyDescent="0.25"/>
    <row r="131" spans="2:5" hidden="1" x14ac:dyDescent="0.25"/>
    <row r="132" spans="2:5" hidden="1" x14ac:dyDescent="0.25"/>
    <row r="134" spans="2:5" s="3" customFormat="1" ht="12.75" x14ac:dyDescent="0.2">
      <c r="B134" s="4"/>
      <c r="C134" s="4"/>
      <c r="D134" s="4"/>
      <c r="E134" s="4"/>
    </row>
  </sheetData>
  <mergeCells count="154">
    <mergeCell ref="A114:A117"/>
    <mergeCell ref="B114:B117"/>
    <mergeCell ref="C114:C117"/>
    <mergeCell ref="D114:D117"/>
    <mergeCell ref="E114:E117"/>
    <mergeCell ref="A99:A100"/>
    <mergeCell ref="B99:B100"/>
    <mergeCell ref="C99:C100"/>
    <mergeCell ref="D99:D100"/>
    <mergeCell ref="E99:E100"/>
    <mergeCell ref="A101:A104"/>
    <mergeCell ref="B101:B104"/>
    <mergeCell ref="C101:C104"/>
    <mergeCell ref="D101:D104"/>
    <mergeCell ref="E101:E104"/>
    <mergeCell ref="F87:F90"/>
    <mergeCell ref="G87:G90"/>
    <mergeCell ref="H87:H90"/>
    <mergeCell ref="I87:I90"/>
    <mergeCell ref="A93:A96"/>
    <mergeCell ref="B93:B96"/>
    <mergeCell ref="C93:C96"/>
    <mergeCell ref="D93:D96"/>
    <mergeCell ref="E93:E96"/>
    <mergeCell ref="A83:A85"/>
    <mergeCell ref="B83:B85"/>
    <mergeCell ref="C83:C85"/>
    <mergeCell ref="D83:D85"/>
    <mergeCell ref="E83:E85"/>
    <mergeCell ref="A87:A90"/>
    <mergeCell ref="B87:B90"/>
    <mergeCell ref="C87:C90"/>
    <mergeCell ref="D87:D90"/>
    <mergeCell ref="E87:E90"/>
    <mergeCell ref="G74:G77"/>
    <mergeCell ref="H74:H77"/>
    <mergeCell ref="I74:I77"/>
    <mergeCell ref="A81:A82"/>
    <mergeCell ref="B81:B82"/>
    <mergeCell ref="C81:C82"/>
    <mergeCell ref="D81:D82"/>
    <mergeCell ref="E81:E82"/>
    <mergeCell ref="A74:A77"/>
    <mergeCell ref="B74:B77"/>
    <mergeCell ref="C74:C77"/>
    <mergeCell ref="D74:D77"/>
    <mergeCell ref="E74:E77"/>
    <mergeCell ref="F74:F77"/>
    <mergeCell ref="F68:F69"/>
    <mergeCell ref="G68:G69"/>
    <mergeCell ref="H68:H69"/>
    <mergeCell ref="I68:I69"/>
    <mergeCell ref="F70:F71"/>
    <mergeCell ref="G70:G71"/>
    <mergeCell ref="H70:H71"/>
    <mergeCell ref="I70:I71"/>
    <mergeCell ref="A60:A66"/>
    <mergeCell ref="B60:B66"/>
    <mergeCell ref="C60:C66"/>
    <mergeCell ref="D60:D66"/>
    <mergeCell ref="E60:E66"/>
    <mergeCell ref="A68:A71"/>
    <mergeCell ref="B68:B71"/>
    <mergeCell ref="C68:C71"/>
    <mergeCell ref="D68:D71"/>
    <mergeCell ref="E68:E71"/>
    <mergeCell ref="A48:A51"/>
    <mergeCell ref="B48:B51"/>
    <mergeCell ref="C48:C51"/>
    <mergeCell ref="D48:D51"/>
    <mergeCell ref="E48:E51"/>
    <mergeCell ref="A55:A59"/>
    <mergeCell ref="B55:B59"/>
    <mergeCell ref="C55:C59"/>
    <mergeCell ref="D55:D59"/>
    <mergeCell ref="E55:E59"/>
    <mergeCell ref="H41:H42"/>
    <mergeCell ref="I41:I42"/>
    <mergeCell ref="F43:F44"/>
    <mergeCell ref="G43:G44"/>
    <mergeCell ref="H43:H44"/>
    <mergeCell ref="I43:I44"/>
    <mergeCell ref="G36:G37"/>
    <mergeCell ref="H36:H37"/>
    <mergeCell ref="I36:I37"/>
    <mergeCell ref="A41:A44"/>
    <mergeCell ref="B41:B44"/>
    <mergeCell ref="C41:C44"/>
    <mergeCell ref="D41:D44"/>
    <mergeCell ref="E41:E44"/>
    <mergeCell ref="F41:F42"/>
    <mergeCell ref="G41:G42"/>
    <mergeCell ref="A36:A37"/>
    <mergeCell ref="B36:B37"/>
    <mergeCell ref="C36:C37"/>
    <mergeCell ref="D36:D37"/>
    <mergeCell ref="E36:E37"/>
    <mergeCell ref="F36:F37"/>
    <mergeCell ref="A31:A32"/>
    <mergeCell ref="B31:B32"/>
    <mergeCell ref="C31:C32"/>
    <mergeCell ref="D31:D32"/>
    <mergeCell ref="E31:E32"/>
    <mergeCell ref="A33:A35"/>
    <mergeCell ref="B33:B35"/>
    <mergeCell ref="C33:C35"/>
    <mergeCell ref="D33:D35"/>
    <mergeCell ref="E33:E35"/>
    <mergeCell ref="G25:G26"/>
    <mergeCell ref="H25:H26"/>
    <mergeCell ref="I25:I26"/>
    <mergeCell ref="F27:F28"/>
    <mergeCell ref="G27:G28"/>
    <mergeCell ref="H27:H28"/>
    <mergeCell ref="I27:I28"/>
    <mergeCell ref="F19:F22"/>
    <mergeCell ref="G19:G22"/>
    <mergeCell ref="H19:H22"/>
    <mergeCell ref="I19:I22"/>
    <mergeCell ref="A25:A28"/>
    <mergeCell ref="B25:B28"/>
    <mergeCell ref="C25:C28"/>
    <mergeCell ref="D25:D28"/>
    <mergeCell ref="E25:E28"/>
    <mergeCell ref="F25:F26"/>
    <mergeCell ref="A13:A15"/>
    <mergeCell ref="B13:B15"/>
    <mergeCell ref="C13:C15"/>
    <mergeCell ref="D13:D15"/>
    <mergeCell ref="E13:E15"/>
    <mergeCell ref="A19:A22"/>
    <mergeCell ref="B19:B22"/>
    <mergeCell ref="C19:C22"/>
    <mergeCell ref="D19:D22"/>
    <mergeCell ref="E19:E22"/>
    <mergeCell ref="N10:N11"/>
    <mergeCell ref="O10:O11"/>
    <mergeCell ref="P10:P11"/>
    <mergeCell ref="Q10:Q11"/>
    <mergeCell ref="A11:A12"/>
    <mergeCell ref="B11:B12"/>
    <mergeCell ref="C11:C12"/>
    <mergeCell ref="D11:D12"/>
    <mergeCell ref="E11:E12"/>
    <mergeCell ref="A3:I3"/>
    <mergeCell ref="A4:I4"/>
    <mergeCell ref="A6:A7"/>
    <mergeCell ref="B6:E6"/>
    <mergeCell ref="F6:I6"/>
    <mergeCell ref="A9:A10"/>
    <mergeCell ref="B9:B10"/>
    <mergeCell ref="C9:C10"/>
    <mergeCell ref="D9:D10"/>
    <mergeCell ref="E9:E10"/>
  </mergeCells>
  <pageMargins left="0.78740157480314965" right="0.78740157480314965" top="1.1811023622047245" bottom="0.3937007874015748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2025-11-01T04:01:05Z</dcterms:modified>
</cp:coreProperties>
</file>